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280" activeTab="4"/>
  </bookViews>
  <sheets>
    <sheet name="КМС_год" sheetId="1" r:id="rId1"/>
    <sheet name="КМС_1кв" sheetId="2" r:id="rId2"/>
    <sheet name="КМС_2кв" sheetId="3" r:id="rId3"/>
    <sheet name="КМС_3кв" sheetId="4" r:id="rId4"/>
    <sheet name="КМС_4кв" sheetId="5" r:id="rId5"/>
    <sheet name="КМС_пров" sheetId="6" state="hidden" r:id="rId6"/>
  </sheets>
  <externalReferences>
    <externalReference r:id="rId7"/>
  </externalReferences>
  <definedNames>
    <definedName name="res2_range" localSheetId="1">#REF!</definedName>
    <definedName name="res2_range" localSheetId="2">#REF!</definedName>
    <definedName name="res2_range" localSheetId="3">#REF!</definedName>
    <definedName name="res2_range" localSheetId="4">#REF!</definedName>
    <definedName name="res2_range" localSheetId="5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  <definedName name="_xlnm.Print_Titles" localSheetId="1">КМС_1кв!$A:$B</definedName>
    <definedName name="_xlnm.Print_Titles" localSheetId="2">КМС_2кв!$A:$B</definedName>
    <definedName name="_xlnm.Print_Titles" localSheetId="3">КМС_3кв!$A:$B</definedName>
    <definedName name="_xlnm.Print_Titles" localSheetId="4">КМС_4кв!$A:$B</definedName>
    <definedName name="_xlnm.Print_Titles" localSheetId="0">КМС_год!$A:$B</definedName>
    <definedName name="_xlnm.Print_Titles" localSheetId="5">КМС_пров!$A:$B</definedName>
    <definedName name="_xlnm.Print_Area" localSheetId="1">КМС_1кв!$A$1:$AJ$107</definedName>
    <definedName name="_xlnm.Print_Area" localSheetId="2">КМС_2кв!$A$1:$AJ$107</definedName>
    <definedName name="_xlnm.Print_Area" localSheetId="3">КМС_3кв!$A$1:$O$107</definedName>
    <definedName name="_xlnm.Print_Area" localSheetId="4">КМС_4кв!$A$1:$B$107</definedName>
    <definedName name="_xlnm.Print_Area" localSheetId="0">КМС_год!$A$1:$AJ$107</definedName>
    <definedName name="_xlnm.Print_Area" localSheetId="5">КМС_пров!$A$1:$B$107</definedName>
    <definedName name="соимость" localSheetId="1">#REF!</definedName>
    <definedName name="соимость" localSheetId="2">#REF!</definedName>
    <definedName name="соимость" localSheetId="3">#REF!</definedName>
    <definedName name="соимость" localSheetId="4">#REF!</definedName>
    <definedName name="соимость" localSheetId="5">#REF!</definedName>
    <definedName name="соимость">#REF!</definedName>
    <definedName name="ттт" localSheetId="1">#REF!</definedName>
    <definedName name="ттт" localSheetId="2">#REF!</definedName>
    <definedName name="ттт" localSheetId="3">#REF!</definedName>
    <definedName name="ттт" localSheetId="4">#REF!</definedName>
    <definedName name="ттт" localSheetId="5">#REF!</definedName>
    <definedName name="ттт">#REF!</definedName>
    <definedName name="ЭКО" localSheetId="1">#REF!</definedName>
    <definedName name="ЭКО" localSheetId="2">#REF!</definedName>
    <definedName name="ЭКО" localSheetId="3">#REF!</definedName>
    <definedName name="ЭКО" localSheetId="4">#REF!</definedName>
    <definedName name="ЭКО" localSheetId="5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J113" i="6" l="1"/>
  <c r="AI113" i="6"/>
  <c r="AH113" i="6"/>
  <c r="AG113" i="6"/>
  <c r="AF113" i="6"/>
  <c r="AE113" i="6"/>
  <c r="AD113" i="6"/>
  <c r="AC113" i="6"/>
  <c r="AB113" i="6"/>
  <c r="AA113" i="6"/>
  <c r="Z113" i="6"/>
  <c r="Y113" i="6"/>
  <c r="X113" i="6"/>
  <c r="W113" i="6"/>
  <c r="V113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I113" i="6"/>
  <c r="H113" i="6"/>
  <c r="G113" i="6"/>
  <c r="F113" i="6"/>
  <c r="E113" i="6"/>
  <c r="D113" i="6"/>
  <c r="C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X112" i="6"/>
  <c r="W112" i="6"/>
  <c r="V112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I112" i="6"/>
  <c r="H112" i="6"/>
  <c r="G112" i="6"/>
  <c r="F112" i="6"/>
  <c r="E112" i="6"/>
  <c r="D112" i="6"/>
  <c r="C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X111" i="6"/>
  <c r="W111" i="6"/>
  <c r="V111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I111" i="6"/>
  <c r="H111" i="6"/>
  <c r="G111" i="6"/>
  <c r="F111" i="6"/>
  <c r="E111" i="6"/>
  <c r="D111" i="6"/>
  <c r="C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X110" i="6"/>
  <c r="W110" i="6"/>
  <c r="V110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I110" i="6"/>
  <c r="H110" i="6"/>
  <c r="G110" i="6"/>
  <c r="F110" i="6"/>
  <c r="E110" i="6"/>
  <c r="D110" i="6"/>
  <c r="C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X109" i="6"/>
  <c r="W109" i="6"/>
  <c r="V109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I109" i="6"/>
  <c r="H109" i="6"/>
  <c r="G109" i="6"/>
  <c r="F109" i="6"/>
  <c r="E109" i="6"/>
  <c r="D109" i="6"/>
  <c r="C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X108" i="6"/>
  <c r="W108" i="6"/>
  <c r="V108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I108" i="6"/>
  <c r="H108" i="6"/>
  <c r="G108" i="6"/>
  <c r="F108" i="6"/>
  <c r="E108" i="6"/>
  <c r="D108" i="6"/>
  <c r="C108" i="6"/>
  <c r="U105" i="6"/>
  <c r="I105" i="6"/>
  <c r="U104" i="6"/>
  <c r="I104" i="6"/>
  <c r="U103" i="6"/>
  <c r="I103" i="6"/>
  <c r="U102" i="6"/>
  <c r="I102" i="6"/>
  <c r="U101" i="6"/>
  <c r="I101" i="6"/>
  <c r="U100" i="6"/>
  <c r="I100" i="6"/>
  <c r="U99" i="6"/>
  <c r="I99" i="6"/>
  <c r="U98" i="6"/>
  <c r="I98" i="6"/>
  <c r="U97" i="6"/>
  <c r="I97" i="6"/>
  <c r="U96" i="6"/>
  <c r="I96" i="6"/>
  <c r="U95" i="6"/>
  <c r="I95" i="6"/>
  <c r="U94" i="6"/>
  <c r="I94" i="6"/>
  <c r="U93" i="6"/>
  <c r="I93" i="6"/>
  <c r="U92" i="6"/>
  <c r="I92" i="6"/>
  <c r="U91" i="6"/>
  <c r="I91" i="6"/>
  <c r="U90" i="6"/>
  <c r="I90" i="6"/>
  <c r="U89" i="6"/>
  <c r="I89" i="6"/>
  <c r="U88" i="6"/>
  <c r="I88" i="6"/>
  <c r="U87" i="6"/>
  <c r="I87" i="6"/>
  <c r="U86" i="6"/>
  <c r="I86" i="6"/>
  <c r="U85" i="6"/>
  <c r="I85" i="6"/>
  <c r="U84" i="6"/>
  <c r="I84" i="6"/>
  <c r="U83" i="6"/>
  <c r="I83" i="6"/>
  <c r="U82" i="6"/>
  <c r="I82" i="6"/>
  <c r="U81" i="6"/>
  <c r="I81" i="6"/>
  <c r="U80" i="6"/>
  <c r="I80" i="6"/>
  <c r="U79" i="6"/>
  <c r="I79" i="6"/>
  <c r="U78" i="6"/>
  <c r="I78" i="6"/>
  <c r="U77" i="6"/>
  <c r="I77" i="6"/>
  <c r="U76" i="6"/>
  <c r="I76" i="6"/>
  <c r="U75" i="6"/>
  <c r="I75" i="6"/>
  <c r="U74" i="6"/>
  <c r="I74" i="6"/>
  <c r="U73" i="6"/>
  <c r="I73" i="6"/>
  <c r="U71" i="6"/>
  <c r="I71" i="6"/>
  <c r="U70" i="6"/>
  <c r="I70" i="6"/>
  <c r="U69" i="6"/>
  <c r="I69" i="6"/>
  <c r="U68" i="6"/>
  <c r="I68" i="6"/>
  <c r="U67" i="6"/>
  <c r="I67" i="6"/>
  <c r="U66" i="6"/>
  <c r="I66" i="6"/>
  <c r="U64" i="6"/>
  <c r="I64" i="6"/>
  <c r="U62" i="6"/>
  <c r="I62" i="6"/>
  <c r="U59" i="6"/>
  <c r="I59" i="6"/>
  <c r="U58" i="6"/>
  <c r="I58" i="6"/>
  <c r="U57" i="6"/>
  <c r="I57" i="6"/>
  <c r="U56" i="6"/>
  <c r="I56" i="6"/>
  <c r="U55" i="6"/>
  <c r="I55" i="6"/>
  <c r="U54" i="6"/>
  <c r="I54" i="6"/>
  <c r="U53" i="6"/>
  <c r="I53" i="6"/>
  <c r="U52" i="6"/>
  <c r="U51" i="6"/>
  <c r="U50" i="6"/>
  <c r="U49" i="6"/>
  <c r="U48" i="6"/>
  <c r="U47" i="6"/>
  <c r="U46" i="6"/>
  <c r="U45" i="6"/>
  <c r="U44" i="6"/>
  <c r="U43" i="6"/>
  <c r="U42" i="6"/>
  <c r="U41" i="6"/>
  <c r="U40" i="6"/>
  <c r="U39" i="6"/>
  <c r="U38" i="6"/>
  <c r="U37" i="6"/>
  <c r="U36" i="6"/>
  <c r="U35" i="6"/>
  <c r="U33" i="6"/>
  <c r="U32" i="6"/>
  <c r="I32" i="6"/>
  <c r="U31" i="6"/>
  <c r="I31" i="6"/>
  <c r="U29" i="6"/>
  <c r="I29" i="6"/>
  <c r="U28" i="6"/>
  <c r="I28" i="6"/>
  <c r="U27" i="6"/>
  <c r="I27" i="6"/>
  <c r="U26" i="6"/>
  <c r="I26" i="6"/>
  <c r="U25" i="6"/>
  <c r="I25" i="6"/>
  <c r="U24" i="6"/>
  <c r="I24" i="6"/>
  <c r="U22" i="6"/>
  <c r="I22" i="6"/>
  <c r="U21" i="6"/>
  <c r="I21" i="6"/>
  <c r="U20" i="6"/>
  <c r="I20" i="6"/>
  <c r="U19" i="6"/>
  <c r="I19" i="6"/>
  <c r="U18" i="6"/>
  <c r="I18" i="6"/>
  <c r="U106" i="6"/>
  <c r="I106" i="6"/>
  <c r="AI105" i="6"/>
  <c r="AH105" i="6"/>
  <c r="AF105" i="6"/>
  <c r="AE105" i="6"/>
  <c r="AD105" i="6"/>
  <c r="AB105" i="6"/>
  <c r="AA105" i="6"/>
  <c r="Z105" i="6"/>
  <c r="Y105" i="6"/>
  <c r="X105" i="6"/>
  <c r="V105" i="6"/>
  <c r="T105" i="6"/>
  <c r="S105" i="6"/>
  <c r="R105" i="6"/>
  <c r="Q105" i="6"/>
  <c r="P105" i="6"/>
  <c r="O105" i="6"/>
  <c r="N105" i="6"/>
  <c r="M105" i="6"/>
  <c r="K105" i="6"/>
  <c r="J105" i="6"/>
  <c r="G105" i="6"/>
  <c r="F105" i="6"/>
  <c r="E105" i="6"/>
  <c r="AI104" i="6"/>
  <c r="AH104" i="6"/>
  <c r="AF104" i="6"/>
  <c r="AE104" i="6"/>
  <c r="AD104" i="6"/>
  <c r="AB104" i="6"/>
  <c r="AA104" i="6"/>
  <c r="Z104" i="6"/>
  <c r="Y104" i="6"/>
  <c r="X104" i="6"/>
  <c r="V104" i="6"/>
  <c r="T104" i="6"/>
  <c r="S104" i="6"/>
  <c r="R104" i="6"/>
  <c r="Q104" i="6"/>
  <c r="P104" i="6"/>
  <c r="O104" i="6"/>
  <c r="N104" i="6"/>
  <c r="M104" i="6"/>
  <c r="K104" i="6"/>
  <c r="J104" i="6"/>
  <c r="G104" i="6"/>
  <c r="F104" i="6"/>
  <c r="E104" i="6"/>
  <c r="AI103" i="6"/>
  <c r="AH103" i="6"/>
  <c r="AF103" i="6"/>
  <c r="AE103" i="6"/>
  <c r="AD103" i="6"/>
  <c r="AB103" i="6"/>
  <c r="AA103" i="6"/>
  <c r="Z103" i="6"/>
  <c r="Y103" i="6"/>
  <c r="X103" i="6"/>
  <c r="V103" i="6"/>
  <c r="T103" i="6"/>
  <c r="S103" i="6"/>
  <c r="R103" i="6"/>
  <c r="Q103" i="6"/>
  <c r="P103" i="6"/>
  <c r="O103" i="6"/>
  <c r="N103" i="6"/>
  <c r="M103" i="6"/>
  <c r="K103" i="6"/>
  <c r="J103" i="6"/>
  <c r="G103" i="6"/>
  <c r="F103" i="6"/>
  <c r="E103" i="6"/>
  <c r="AI102" i="6"/>
  <c r="AH102" i="6"/>
  <c r="AF102" i="6"/>
  <c r="AE102" i="6"/>
  <c r="AD102" i="6"/>
  <c r="AB102" i="6"/>
  <c r="AA102" i="6"/>
  <c r="Z102" i="6"/>
  <c r="Y102" i="6"/>
  <c r="X102" i="6"/>
  <c r="V102" i="6"/>
  <c r="T102" i="6"/>
  <c r="S102" i="6"/>
  <c r="R102" i="6"/>
  <c r="Q102" i="6"/>
  <c r="P102" i="6"/>
  <c r="O102" i="6"/>
  <c r="N102" i="6"/>
  <c r="M102" i="6"/>
  <c r="K102" i="6"/>
  <c r="J102" i="6"/>
  <c r="G102" i="6"/>
  <c r="F102" i="6"/>
  <c r="E102" i="6"/>
  <c r="AI101" i="6"/>
  <c r="AH101" i="6"/>
  <c r="AF101" i="6"/>
  <c r="AE101" i="6"/>
  <c r="AD101" i="6"/>
  <c r="AB101" i="6"/>
  <c r="AA101" i="6"/>
  <c r="Z101" i="6"/>
  <c r="Y101" i="6"/>
  <c r="X101" i="6"/>
  <c r="V101" i="6"/>
  <c r="T101" i="6"/>
  <c r="S101" i="6"/>
  <c r="R101" i="6"/>
  <c r="Q101" i="6"/>
  <c r="P101" i="6"/>
  <c r="O101" i="6"/>
  <c r="N101" i="6"/>
  <c r="M101" i="6"/>
  <c r="K101" i="6"/>
  <c r="J101" i="6"/>
  <c r="G101" i="6"/>
  <c r="F101" i="6"/>
  <c r="E101" i="6"/>
  <c r="AI100" i="6"/>
  <c r="AH100" i="6"/>
  <c r="AF100" i="6"/>
  <c r="AE100" i="6"/>
  <c r="AD100" i="6"/>
  <c r="AB100" i="6"/>
  <c r="AA100" i="6"/>
  <c r="Z100" i="6"/>
  <c r="Y100" i="6"/>
  <c r="X100" i="6"/>
  <c r="V100" i="6"/>
  <c r="T100" i="6"/>
  <c r="S100" i="6"/>
  <c r="R100" i="6"/>
  <c r="Q100" i="6"/>
  <c r="P100" i="6"/>
  <c r="O100" i="6"/>
  <c r="N100" i="6"/>
  <c r="M100" i="6"/>
  <c r="K100" i="6"/>
  <c r="J100" i="6"/>
  <c r="G100" i="6"/>
  <c r="F100" i="6"/>
  <c r="E100" i="6"/>
  <c r="AI99" i="6"/>
  <c r="AH99" i="6"/>
  <c r="AF99" i="6"/>
  <c r="AE99" i="6"/>
  <c r="AD99" i="6"/>
  <c r="AB99" i="6"/>
  <c r="AA99" i="6"/>
  <c r="Z99" i="6"/>
  <c r="Y99" i="6"/>
  <c r="X99" i="6"/>
  <c r="V99" i="6"/>
  <c r="T99" i="6"/>
  <c r="S99" i="6"/>
  <c r="R99" i="6"/>
  <c r="Q99" i="6"/>
  <c r="P99" i="6"/>
  <c r="O99" i="6"/>
  <c r="N99" i="6"/>
  <c r="M99" i="6"/>
  <c r="K99" i="6"/>
  <c r="J99" i="6"/>
  <c r="G99" i="6"/>
  <c r="F99" i="6"/>
  <c r="E99" i="6"/>
  <c r="AI98" i="6"/>
  <c r="AH98" i="6"/>
  <c r="AF98" i="6"/>
  <c r="AE98" i="6"/>
  <c r="AD98" i="6"/>
  <c r="AB98" i="6"/>
  <c r="AA98" i="6"/>
  <c r="Z98" i="6"/>
  <c r="Y98" i="6"/>
  <c r="X98" i="6"/>
  <c r="V98" i="6"/>
  <c r="T98" i="6"/>
  <c r="S98" i="6"/>
  <c r="R98" i="6"/>
  <c r="Q98" i="6"/>
  <c r="P98" i="6"/>
  <c r="O98" i="6"/>
  <c r="N98" i="6"/>
  <c r="M98" i="6"/>
  <c r="K98" i="6"/>
  <c r="J98" i="6"/>
  <c r="G98" i="6"/>
  <c r="F98" i="6"/>
  <c r="E98" i="6"/>
  <c r="AI97" i="6"/>
  <c r="AH97" i="6"/>
  <c r="AF97" i="6"/>
  <c r="AE97" i="6"/>
  <c r="AD97" i="6"/>
  <c r="AB97" i="6"/>
  <c r="AA97" i="6"/>
  <c r="Z97" i="6"/>
  <c r="Y97" i="6"/>
  <c r="X97" i="6"/>
  <c r="V97" i="6"/>
  <c r="T97" i="6"/>
  <c r="S97" i="6"/>
  <c r="R97" i="6"/>
  <c r="Q97" i="6"/>
  <c r="P97" i="6"/>
  <c r="O97" i="6"/>
  <c r="N97" i="6"/>
  <c r="M97" i="6"/>
  <c r="K97" i="6"/>
  <c r="J97" i="6"/>
  <c r="G97" i="6"/>
  <c r="F97" i="6"/>
  <c r="E97" i="6"/>
  <c r="AI96" i="6"/>
  <c r="AH96" i="6"/>
  <c r="AF96" i="6"/>
  <c r="AE96" i="6"/>
  <c r="AD96" i="6"/>
  <c r="AB96" i="6"/>
  <c r="AA96" i="6"/>
  <c r="Z96" i="6"/>
  <c r="Y96" i="6"/>
  <c r="X96" i="6"/>
  <c r="V96" i="6"/>
  <c r="T96" i="6"/>
  <c r="S96" i="6"/>
  <c r="R96" i="6"/>
  <c r="Q96" i="6"/>
  <c r="P96" i="6"/>
  <c r="O96" i="6"/>
  <c r="N96" i="6"/>
  <c r="M96" i="6"/>
  <c r="K96" i="6"/>
  <c r="J96" i="6"/>
  <c r="G96" i="6"/>
  <c r="F96" i="6"/>
  <c r="E96" i="6"/>
  <c r="AI95" i="6"/>
  <c r="AH95" i="6"/>
  <c r="AF95" i="6"/>
  <c r="AE95" i="6"/>
  <c r="AD95" i="6"/>
  <c r="AB95" i="6"/>
  <c r="AA95" i="6"/>
  <c r="Z95" i="6"/>
  <c r="Y95" i="6"/>
  <c r="X95" i="6"/>
  <c r="V95" i="6"/>
  <c r="T95" i="6"/>
  <c r="S95" i="6"/>
  <c r="R95" i="6"/>
  <c r="Q95" i="6"/>
  <c r="P95" i="6"/>
  <c r="O95" i="6"/>
  <c r="N95" i="6"/>
  <c r="M95" i="6"/>
  <c r="K95" i="6"/>
  <c r="J95" i="6"/>
  <c r="G95" i="6"/>
  <c r="F95" i="6"/>
  <c r="E95" i="6"/>
  <c r="AI94" i="6"/>
  <c r="AH94" i="6"/>
  <c r="AF94" i="6"/>
  <c r="AE94" i="6"/>
  <c r="AD94" i="6"/>
  <c r="AB94" i="6"/>
  <c r="AA94" i="6"/>
  <c r="Z94" i="6"/>
  <c r="Y94" i="6"/>
  <c r="X94" i="6"/>
  <c r="V94" i="6"/>
  <c r="T94" i="6"/>
  <c r="S94" i="6"/>
  <c r="R94" i="6"/>
  <c r="Q94" i="6"/>
  <c r="P94" i="6"/>
  <c r="O94" i="6"/>
  <c r="N94" i="6"/>
  <c r="M94" i="6"/>
  <c r="K94" i="6"/>
  <c r="J94" i="6"/>
  <c r="G94" i="6"/>
  <c r="F94" i="6"/>
  <c r="E94" i="6"/>
  <c r="AI93" i="6"/>
  <c r="AH93" i="6"/>
  <c r="AF93" i="6"/>
  <c r="AE93" i="6"/>
  <c r="AD93" i="6"/>
  <c r="AB93" i="6"/>
  <c r="AA93" i="6"/>
  <c r="Z93" i="6"/>
  <c r="Y93" i="6"/>
  <c r="X93" i="6"/>
  <c r="V93" i="6"/>
  <c r="T93" i="6"/>
  <c r="S93" i="6"/>
  <c r="R93" i="6"/>
  <c r="Q93" i="6"/>
  <c r="P93" i="6"/>
  <c r="O93" i="6"/>
  <c r="N93" i="6"/>
  <c r="M93" i="6"/>
  <c r="K93" i="6"/>
  <c r="J93" i="6"/>
  <c r="G93" i="6"/>
  <c r="F93" i="6"/>
  <c r="E93" i="6"/>
  <c r="AI92" i="6"/>
  <c r="AH92" i="6"/>
  <c r="AF92" i="6"/>
  <c r="AE92" i="6"/>
  <c r="AD92" i="6"/>
  <c r="AB92" i="6"/>
  <c r="AA92" i="6"/>
  <c r="Z92" i="6"/>
  <c r="Y92" i="6"/>
  <c r="X92" i="6"/>
  <c r="V92" i="6"/>
  <c r="T92" i="6"/>
  <c r="S92" i="6"/>
  <c r="R92" i="6"/>
  <c r="Q92" i="6"/>
  <c r="P92" i="6"/>
  <c r="O92" i="6"/>
  <c r="N92" i="6"/>
  <c r="M92" i="6"/>
  <c r="K92" i="6"/>
  <c r="J92" i="6"/>
  <c r="G92" i="6"/>
  <c r="F92" i="6"/>
  <c r="E92" i="6"/>
  <c r="AI91" i="6"/>
  <c r="AH91" i="6"/>
  <c r="AF91" i="6"/>
  <c r="AE91" i="6"/>
  <c r="AD91" i="6"/>
  <c r="AB91" i="6"/>
  <c r="AA91" i="6"/>
  <c r="Z91" i="6"/>
  <c r="Y91" i="6"/>
  <c r="X91" i="6"/>
  <c r="V91" i="6"/>
  <c r="T91" i="6"/>
  <c r="S91" i="6"/>
  <c r="R91" i="6"/>
  <c r="Q91" i="6"/>
  <c r="P91" i="6"/>
  <c r="O91" i="6"/>
  <c r="N91" i="6"/>
  <c r="M91" i="6"/>
  <c r="K91" i="6"/>
  <c r="J91" i="6"/>
  <c r="G91" i="6"/>
  <c r="F91" i="6"/>
  <c r="E91" i="6"/>
  <c r="AI90" i="6"/>
  <c r="AH90" i="6"/>
  <c r="AF90" i="6"/>
  <c r="AE90" i="6"/>
  <c r="AD90" i="6"/>
  <c r="AB90" i="6"/>
  <c r="AA90" i="6"/>
  <c r="Z90" i="6"/>
  <c r="Y90" i="6"/>
  <c r="X90" i="6"/>
  <c r="V90" i="6"/>
  <c r="T90" i="6"/>
  <c r="S90" i="6"/>
  <c r="R90" i="6"/>
  <c r="Q90" i="6"/>
  <c r="P90" i="6"/>
  <c r="O90" i="6"/>
  <c r="N90" i="6"/>
  <c r="M90" i="6"/>
  <c r="K90" i="6"/>
  <c r="J90" i="6"/>
  <c r="G90" i="6"/>
  <c r="F90" i="6"/>
  <c r="E90" i="6"/>
  <c r="AI89" i="6"/>
  <c r="AH89" i="6"/>
  <c r="AF89" i="6"/>
  <c r="AE89" i="6"/>
  <c r="AD89" i="6"/>
  <c r="AB89" i="6"/>
  <c r="AA89" i="6"/>
  <c r="Z89" i="6"/>
  <c r="Y89" i="6"/>
  <c r="X89" i="6"/>
  <c r="V89" i="6"/>
  <c r="T89" i="6"/>
  <c r="S89" i="6"/>
  <c r="R89" i="6"/>
  <c r="Q89" i="6"/>
  <c r="P89" i="6"/>
  <c r="O89" i="6"/>
  <c r="N89" i="6"/>
  <c r="M89" i="6"/>
  <c r="K89" i="6"/>
  <c r="J89" i="6"/>
  <c r="G89" i="6"/>
  <c r="F89" i="6"/>
  <c r="E89" i="6"/>
  <c r="AI88" i="6"/>
  <c r="AH88" i="6"/>
  <c r="AF88" i="6"/>
  <c r="AE88" i="6"/>
  <c r="AD88" i="6"/>
  <c r="AB88" i="6"/>
  <c r="AA88" i="6"/>
  <c r="Z88" i="6"/>
  <c r="Y88" i="6"/>
  <c r="X88" i="6"/>
  <c r="V88" i="6"/>
  <c r="T88" i="6"/>
  <c r="S88" i="6"/>
  <c r="R88" i="6"/>
  <c r="Q88" i="6"/>
  <c r="P88" i="6"/>
  <c r="O88" i="6"/>
  <c r="N88" i="6"/>
  <c r="M88" i="6"/>
  <c r="K88" i="6"/>
  <c r="J88" i="6"/>
  <c r="G88" i="6"/>
  <c r="F88" i="6"/>
  <c r="E88" i="6"/>
  <c r="AI87" i="6"/>
  <c r="AH87" i="6"/>
  <c r="AF87" i="6"/>
  <c r="AE87" i="6"/>
  <c r="AD87" i="6"/>
  <c r="AB87" i="6"/>
  <c r="AA87" i="6"/>
  <c r="Z87" i="6"/>
  <c r="Y87" i="6"/>
  <c r="X87" i="6"/>
  <c r="V87" i="6"/>
  <c r="T87" i="6"/>
  <c r="S87" i="6"/>
  <c r="R87" i="6"/>
  <c r="Q87" i="6"/>
  <c r="P87" i="6"/>
  <c r="O87" i="6"/>
  <c r="N87" i="6"/>
  <c r="M87" i="6"/>
  <c r="K87" i="6"/>
  <c r="J87" i="6"/>
  <c r="G87" i="6"/>
  <c r="F87" i="6"/>
  <c r="E87" i="6"/>
  <c r="AI86" i="6"/>
  <c r="AH86" i="6"/>
  <c r="AF86" i="6"/>
  <c r="AE86" i="6"/>
  <c r="AD86" i="6"/>
  <c r="AB86" i="6"/>
  <c r="AA86" i="6"/>
  <c r="Z86" i="6"/>
  <c r="Y86" i="6"/>
  <c r="X86" i="6"/>
  <c r="V86" i="6"/>
  <c r="T86" i="6"/>
  <c r="S86" i="6"/>
  <c r="R86" i="6"/>
  <c r="Q86" i="6"/>
  <c r="P86" i="6"/>
  <c r="O86" i="6"/>
  <c r="N86" i="6"/>
  <c r="M86" i="6"/>
  <c r="K86" i="6"/>
  <c r="J86" i="6"/>
  <c r="G86" i="6"/>
  <c r="F86" i="6"/>
  <c r="E86" i="6"/>
  <c r="AI85" i="6"/>
  <c r="AH85" i="6"/>
  <c r="AF85" i="6"/>
  <c r="AE85" i="6"/>
  <c r="AD85" i="6"/>
  <c r="AB85" i="6"/>
  <c r="AA85" i="6"/>
  <c r="Z85" i="6"/>
  <c r="Y85" i="6"/>
  <c r="X85" i="6"/>
  <c r="V85" i="6"/>
  <c r="T85" i="6"/>
  <c r="S85" i="6"/>
  <c r="R85" i="6"/>
  <c r="Q85" i="6"/>
  <c r="P85" i="6"/>
  <c r="O85" i="6"/>
  <c r="N85" i="6"/>
  <c r="M85" i="6"/>
  <c r="K85" i="6"/>
  <c r="J85" i="6"/>
  <c r="G85" i="6"/>
  <c r="F85" i="6"/>
  <c r="E85" i="6"/>
  <c r="AI84" i="6"/>
  <c r="AH84" i="6"/>
  <c r="AF84" i="6"/>
  <c r="AE84" i="6"/>
  <c r="AD84" i="6"/>
  <c r="AB84" i="6"/>
  <c r="AA84" i="6"/>
  <c r="Z84" i="6"/>
  <c r="Y84" i="6"/>
  <c r="X84" i="6"/>
  <c r="V84" i="6"/>
  <c r="T84" i="6"/>
  <c r="S84" i="6"/>
  <c r="R84" i="6"/>
  <c r="Q84" i="6"/>
  <c r="P84" i="6"/>
  <c r="O84" i="6"/>
  <c r="N84" i="6"/>
  <c r="M84" i="6"/>
  <c r="K84" i="6"/>
  <c r="J84" i="6"/>
  <c r="G84" i="6"/>
  <c r="F84" i="6"/>
  <c r="E84" i="6"/>
  <c r="AI83" i="6"/>
  <c r="AH83" i="6"/>
  <c r="AF83" i="6"/>
  <c r="AE83" i="6"/>
  <c r="AD83" i="6"/>
  <c r="AB83" i="6"/>
  <c r="AA83" i="6"/>
  <c r="Z83" i="6"/>
  <c r="Y83" i="6"/>
  <c r="X83" i="6"/>
  <c r="V83" i="6"/>
  <c r="T83" i="6"/>
  <c r="S83" i="6"/>
  <c r="R83" i="6"/>
  <c r="Q83" i="6"/>
  <c r="P83" i="6"/>
  <c r="O83" i="6"/>
  <c r="N83" i="6"/>
  <c r="M83" i="6"/>
  <c r="K83" i="6"/>
  <c r="J83" i="6"/>
  <c r="G83" i="6"/>
  <c r="F83" i="6"/>
  <c r="E83" i="6"/>
  <c r="AI82" i="6"/>
  <c r="AH82" i="6"/>
  <c r="AF82" i="6"/>
  <c r="AE82" i="6"/>
  <c r="AD82" i="6"/>
  <c r="AB82" i="6"/>
  <c r="AA82" i="6"/>
  <c r="Z82" i="6"/>
  <c r="Y82" i="6"/>
  <c r="X82" i="6"/>
  <c r="V82" i="6"/>
  <c r="T82" i="6"/>
  <c r="S82" i="6"/>
  <c r="R82" i="6"/>
  <c r="Q82" i="6"/>
  <c r="P82" i="6"/>
  <c r="O82" i="6"/>
  <c r="N82" i="6"/>
  <c r="M82" i="6"/>
  <c r="K82" i="6"/>
  <c r="J82" i="6"/>
  <c r="G82" i="6"/>
  <c r="F82" i="6"/>
  <c r="E82" i="6"/>
  <c r="AI81" i="6"/>
  <c r="AH81" i="6"/>
  <c r="AF81" i="6"/>
  <c r="AE81" i="6"/>
  <c r="AD81" i="6"/>
  <c r="AB81" i="6"/>
  <c r="AA81" i="6"/>
  <c r="Z81" i="6"/>
  <c r="Y81" i="6"/>
  <c r="X81" i="6"/>
  <c r="V81" i="6"/>
  <c r="T81" i="6"/>
  <c r="S81" i="6"/>
  <c r="R81" i="6"/>
  <c r="Q81" i="6"/>
  <c r="P81" i="6"/>
  <c r="O81" i="6"/>
  <c r="N81" i="6"/>
  <c r="M81" i="6"/>
  <c r="K81" i="6"/>
  <c r="J81" i="6"/>
  <c r="G81" i="6"/>
  <c r="F81" i="6"/>
  <c r="E81" i="6"/>
  <c r="AI80" i="6"/>
  <c r="AH80" i="6"/>
  <c r="AF80" i="6"/>
  <c r="AE80" i="6"/>
  <c r="AD80" i="6"/>
  <c r="AB80" i="6"/>
  <c r="AA80" i="6"/>
  <c r="Z80" i="6"/>
  <c r="Y80" i="6"/>
  <c r="X80" i="6"/>
  <c r="V80" i="6"/>
  <c r="T80" i="6"/>
  <c r="S80" i="6"/>
  <c r="R80" i="6"/>
  <c r="Q80" i="6"/>
  <c r="P80" i="6"/>
  <c r="O80" i="6"/>
  <c r="N80" i="6"/>
  <c r="M80" i="6"/>
  <c r="K80" i="6"/>
  <c r="J80" i="6"/>
  <c r="G80" i="6"/>
  <c r="F80" i="6"/>
  <c r="E80" i="6"/>
  <c r="AI79" i="6"/>
  <c r="AH79" i="6"/>
  <c r="AF79" i="6"/>
  <c r="AE79" i="6"/>
  <c r="AD79" i="6"/>
  <c r="AB79" i="6"/>
  <c r="AA79" i="6"/>
  <c r="Z79" i="6"/>
  <c r="Y79" i="6"/>
  <c r="X79" i="6"/>
  <c r="V79" i="6"/>
  <c r="T79" i="6"/>
  <c r="S79" i="6"/>
  <c r="R79" i="6"/>
  <c r="Q79" i="6"/>
  <c r="P79" i="6"/>
  <c r="O79" i="6"/>
  <c r="N79" i="6"/>
  <c r="M79" i="6"/>
  <c r="K79" i="6"/>
  <c r="J79" i="6"/>
  <c r="G79" i="6"/>
  <c r="F79" i="6"/>
  <c r="E79" i="6"/>
  <c r="AI78" i="6"/>
  <c r="AH78" i="6"/>
  <c r="AF78" i="6"/>
  <c r="AE78" i="6"/>
  <c r="AD78" i="6"/>
  <c r="AB78" i="6"/>
  <c r="AA78" i="6"/>
  <c r="Z78" i="6"/>
  <c r="Y78" i="6"/>
  <c r="X78" i="6"/>
  <c r="V78" i="6"/>
  <c r="T78" i="6"/>
  <c r="S78" i="6"/>
  <c r="R78" i="6"/>
  <c r="Q78" i="6"/>
  <c r="P78" i="6"/>
  <c r="O78" i="6"/>
  <c r="N78" i="6"/>
  <c r="M78" i="6"/>
  <c r="K78" i="6"/>
  <c r="J78" i="6"/>
  <c r="G78" i="6"/>
  <c r="F78" i="6"/>
  <c r="E78" i="6"/>
  <c r="AI77" i="6"/>
  <c r="AH77" i="6"/>
  <c r="AF77" i="6"/>
  <c r="AE77" i="6"/>
  <c r="AD77" i="6"/>
  <c r="AB77" i="6"/>
  <c r="AA77" i="6"/>
  <c r="Z77" i="6"/>
  <c r="Y77" i="6"/>
  <c r="X77" i="6"/>
  <c r="V77" i="6"/>
  <c r="T77" i="6"/>
  <c r="S77" i="6"/>
  <c r="R77" i="6"/>
  <c r="Q77" i="6"/>
  <c r="P77" i="6"/>
  <c r="O77" i="6"/>
  <c r="N77" i="6"/>
  <c r="M77" i="6"/>
  <c r="K77" i="6"/>
  <c r="J77" i="6"/>
  <c r="G77" i="6"/>
  <c r="F77" i="6"/>
  <c r="E77" i="6"/>
  <c r="AI76" i="6"/>
  <c r="AH76" i="6"/>
  <c r="AF76" i="6"/>
  <c r="AE76" i="6"/>
  <c r="AD76" i="6"/>
  <c r="AB76" i="6"/>
  <c r="AA76" i="6"/>
  <c r="Z76" i="6"/>
  <c r="Y76" i="6"/>
  <c r="X76" i="6"/>
  <c r="V76" i="6"/>
  <c r="T76" i="6"/>
  <c r="S76" i="6"/>
  <c r="R76" i="6"/>
  <c r="Q76" i="6"/>
  <c r="P76" i="6"/>
  <c r="O76" i="6"/>
  <c r="N76" i="6"/>
  <c r="M76" i="6"/>
  <c r="K76" i="6"/>
  <c r="J76" i="6"/>
  <c r="G76" i="6"/>
  <c r="F76" i="6"/>
  <c r="E76" i="6"/>
  <c r="AI75" i="6"/>
  <c r="AH75" i="6"/>
  <c r="AF75" i="6"/>
  <c r="AE75" i="6"/>
  <c r="AD75" i="6"/>
  <c r="AB75" i="6"/>
  <c r="AA75" i="6"/>
  <c r="Z75" i="6"/>
  <c r="Y75" i="6"/>
  <c r="X75" i="6"/>
  <c r="V75" i="6"/>
  <c r="T75" i="6"/>
  <c r="S75" i="6"/>
  <c r="R75" i="6"/>
  <c r="Q75" i="6"/>
  <c r="P75" i="6"/>
  <c r="O75" i="6"/>
  <c r="N75" i="6"/>
  <c r="M75" i="6"/>
  <c r="K75" i="6"/>
  <c r="J75" i="6"/>
  <c r="G75" i="6"/>
  <c r="F75" i="6"/>
  <c r="E75" i="6"/>
  <c r="AI74" i="6"/>
  <c r="AH74" i="6"/>
  <c r="AF74" i="6"/>
  <c r="AE74" i="6"/>
  <c r="AD74" i="6"/>
  <c r="AB74" i="6"/>
  <c r="AA74" i="6"/>
  <c r="Z74" i="6"/>
  <c r="Y74" i="6"/>
  <c r="X74" i="6"/>
  <c r="V74" i="6"/>
  <c r="T74" i="6"/>
  <c r="S74" i="6"/>
  <c r="R74" i="6"/>
  <c r="Q74" i="6"/>
  <c r="P74" i="6"/>
  <c r="O74" i="6"/>
  <c r="N74" i="6"/>
  <c r="M74" i="6"/>
  <c r="K74" i="6"/>
  <c r="J74" i="6"/>
  <c r="G74" i="6"/>
  <c r="F74" i="6"/>
  <c r="E74" i="6"/>
  <c r="AI73" i="6"/>
  <c r="AH73" i="6"/>
  <c r="AF73" i="6"/>
  <c r="AE73" i="6"/>
  <c r="AD73" i="6"/>
  <c r="AB73" i="6"/>
  <c r="AA73" i="6"/>
  <c r="Z73" i="6"/>
  <c r="Y73" i="6"/>
  <c r="V73" i="6"/>
  <c r="T73" i="6"/>
  <c r="S73" i="6"/>
  <c r="R73" i="6"/>
  <c r="Q73" i="6"/>
  <c r="P73" i="6"/>
  <c r="O73" i="6"/>
  <c r="N73" i="6"/>
  <c r="M73" i="6"/>
  <c r="K73" i="6"/>
  <c r="J73" i="6"/>
  <c r="G73" i="6"/>
  <c r="F73" i="6"/>
  <c r="E73" i="6"/>
  <c r="U72" i="6"/>
  <c r="T72" i="6"/>
  <c r="R72" i="6"/>
  <c r="P72" i="6"/>
  <c r="N72" i="6"/>
  <c r="J72" i="6"/>
  <c r="I72" i="6"/>
  <c r="AI71" i="6"/>
  <c r="AH71" i="6"/>
  <c r="AF71" i="6"/>
  <c r="AE71" i="6"/>
  <c r="AD71" i="6"/>
  <c r="AB71" i="6"/>
  <c r="AA71" i="6"/>
  <c r="Z71" i="6"/>
  <c r="Y71" i="6"/>
  <c r="X71" i="6"/>
  <c r="V71" i="6"/>
  <c r="T71" i="6"/>
  <c r="S71" i="6"/>
  <c r="R71" i="6"/>
  <c r="Q71" i="6"/>
  <c r="P71" i="6"/>
  <c r="O71" i="6"/>
  <c r="N71" i="6"/>
  <c r="M71" i="6"/>
  <c r="K71" i="6"/>
  <c r="J71" i="6"/>
  <c r="G71" i="6"/>
  <c r="F71" i="6"/>
  <c r="E71" i="6"/>
  <c r="AI70" i="6"/>
  <c r="AH70" i="6"/>
  <c r="AF70" i="6"/>
  <c r="AE70" i="6"/>
  <c r="AD70" i="6"/>
  <c r="AB70" i="6"/>
  <c r="AA70" i="6"/>
  <c r="Z70" i="6"/>
  <c r="Y70" i="6"/>
  <c r="X70" i="6"/>
  <c r="V70" i="6"/>
  <c r="T70" i="6"/>
  <c r="S70" i="6"/>
  <c r="R70" i="6"/>
  <c r="Q70" i="6"/>
  <c r="P70" i="6"/>
  <c r="O70" i="6"/>
  <c r="N70" i="6"/>
  <c r="M70" i="6"/>
  <c r="K70" i="6"/>
  <c r="J70" i="6"/>
  <c r="G70" i="6"/>
  <c r="F70" i="6"/>
  <c r="E70" i="6"/>
  <c r="AI69" i="6"/>
  <c r="AH69" i="6"/>
  <c r="AF69" i="6"/>
  <c r="AE69" i="6"/>
  <c r="AD69" i="6"/>
  <c r="AB69" i="6"/>
  <c r="AA69" i="6"/>
  <c r="Z69" i="6"/>
  <c r="Y69" i="6"/>
  <c r="X69" i="6"/>
  <c r="V69" i="6"/>
  <c r="T69" i="6"/>
  <c r="S69" i="6"/>
  <c r="R69" i="6"/>
  <c r="Q69" i="6"/>
  <c r="P69" i="6"/>
  <c r="O69" i="6"/>
  <c r="N69" i="6"/>
  <c r="M69" i="6"/>
  <c r="K69" i="6"/>
  <c r="J69" i="6"/>
  <c r="G69" i="6"/>
  <c r="F69" i="6"/>
  <c r="E69" i="6"/>
  <c r="AI68" i="6"/>
  <c r="AH68" i="6"/>
  <c r="AF68" i="6"/>
  <c r="AE68" i="6"/>
  <c r="AD68" i="6"/>
  <c r="AB68" i="6"/>
  <c r="AA68" i="6"/>
  <c r="Z68" i="6"/>
  <c r="Y68" i="6"/>
  <c r="X68" i="6"/>
  <c r="V68" i="6"/>
  <c r="T68" i="6"/>
  <c r="S68" i="6"/>
  <c r="R68" i="6"/>
  <c r="Q68" i="6"/>
  <c r="P68" i="6"/>
  <c r="O68" i="6"/>
  <c r="N68" i="6"/>
  <c r="M68" i="6"/>
  <c r="K68" i="6"/>
  <c r="J68" i="6"/>
  <c r="G68" i="6"/>
  <c r="F68" i="6"/>
  <c r="E68" i="6"/>
  <c r="AI67" i="6"/>
  <c r="AH67" i="6"/>
  <c r="AF67" i="6"/>
  <c r="AE67" i="6"/>
  <c r="AD67" i="6"/>
  <c r="AB67" i="6"/>
  <c r="AA67" i="6"/>
  <c r="Z67" i="6"/>
  <c r="Y67" i="6"/>
  <c r="X67" i="6"/>
  <c r="V67" i="6"/>
  <c r="T67" i="6"/>
  <c r="S67" i="6"/>
  <c r="R67" i="6"/>
  <c r="Q67" i="6"/>
  <c r="P67" i="6"/>
  <c r="O67" i="6"/>
  <c r="N67" i="6"/>
  <c r="M67" i="6"/>
  <c r="K67" i="6"/>
  <c r="J67" i="6"/>
  <c r="G67" i="6"/>
  <c r="F67" i="6"/>
  <c r="E67" i="6"/>
  <c r="AI66" i="6"/>
  <c r="AH66" i="6"/>
  <c r="AF66" i="6"/>
  <c r="AE66" i="6"/>
  <c r="AD66" i="6"/>
  <c r="AB66" i="6"/>
  <c r="AA66" i="6"/>
  <c r="Z66" i="6"/>
  <c r="Y66" i="6"/>
  <c r="V66" i="6"/>
  <c r="T66" i="6"/>
  <c r="S66" i="6"/>
  <c r="R66" i="6"/>
  <c r="Q66" i="6"/>
  <c r="P66" i="6"/>
  <c r="O66" i="6"/>
  <c r="N66" i="6"/>
  <c r="M66" i="6"/>
  <c r="K66" i="6"/>
  <c r="J66" i="6"/>
  <c r="G66" i="6"/>
  <c r="F66" i="6"/>
  <c r="E66" i="6"/>
  <c r="U65" i="6"/>
  <c r="T65" i="6"/>
  <c r="R65" i="6"/>
  <c r="P65" i="6"/>
  <c r="N65" i="6"/>
  <c r="J65" i="6"/>
  <c r="I65" i="6"/>
  <c r="AI64" i="6"/>
  <c r="AH64" i="6"/>
  <c r="AF64" i="6"/>
  <c r="AE64" i="6"/>
  <c r="AA64" i="6"/>
  <c r="Y64" i="6"/>
  <c r="T64" i="6"/>
  <c r="R64" i="6"/>
  <c r="P64" i="6"/>
  <c r="N64" i="6"/>
  <c r="J64" i="6"/>
  <c r="G64" i="6"/>
  <c r="E64" i="6"/>
  <c r="AD63" i="6"/>
  <c r="V63" i="6"/>
  <c r="U63" i="6"/>
  <c r="T63" i="6"/>
  <c r="R63" i="6"/>
  <c r="P63" i="6"/>
  <c r="N63" i="6"/>
  <c r="J63" i="6"/>
  <c r="I63" i="6"/>
  <c r="AI62" i="6"/>
  <c r="AF62" i="6"/>
  <c r="AE62" i="6"/>
  <c r="AB62" i="6"/>
  <c r="AA62" i="6"/>
  <c r="Z62" i="6"/>
  <c r="Y62" i="6"/>
  <c r="V62" i="6"/>
  <c r="T62" i="6"/>
  <c r="R62" i="6"/>
  <c r="P62" i="6"/>
  <c r="N62" i="6"/>
  <c r="J62" i="6"/>
  <c r="G62" i="6"/>
  <c r="F62" i="6"/>
  <c r="E62" i="6"/>
  <c r="U60" i="6"/>
  <c r="AI59" i="6"/>
  <c r="AF59" i="6"/>
  <c r="AE59" i="6"/>
  <c r="AB59" i="6"/>
  <c r="AA59" i="6"/>
  <c r="Z59" i="6"/>
  <c r="Y59" i="6"/>
  <c r="V59" i="6"/>
  <c r="T59" i="6"/>
  <c r="S59" i="6"/>
  <c r="R59" i="6"/>
  <c r="Q59" i="6"/>
  <c r="P59" i="6"/>
  <c r="O59" i="6"/>
  <c r="N59" i="6"/>
  <c r="K59" i="6"/>
  <c r="J59" i="6"/>
  <c r="G59" i="6"/>
  <c r="F59" i="6"/>
  <c r="E59" i="6"/>
  <c r="AI58" i="6"/>
  <c r="AF58" i="6"/>
  <c r="AE58" i="6"/>
  <c r="AB58" i="6"/>
  <c r="AA58" i="6"/>
  <c r="Z58" i="6"/>
  <c r="Y58" i="6"/>
  <c r="V58" i="6"/>
  <c r="T58" i="6"/>
  <c r="S58" i="6"/>
  <c r="R58" i="6"/>
  <c r="Q58" i="6"/>
  <c r="P58" i="6"/>
  <c r="O58" i="6"/>
  <c r="N58" i="6"/>
  <c r="K58" i="6"/>
  <c r="J58" i="6"/>
  <c r="G58" i="6"/>
  <c r="F58" i="6"/>
  <c r="E58" i="6"/>
  <c r="AI57" i="6"/>
  <c r="AF57" i="6"/>
  <c r="AE57" i="6"/>
  <c r="AB57" i="6"/>
  <c r="AA57" i="6"/>
  <c r="Z57" i="6"/>
  <c r="Y57" i="6"/>
  <c r="V57" i="6"/>
  <c r="T57" i="6"/>
  <c r="S57" i="6"/>
  <c r="R57" i="6"/>
  <c r="Q57" i="6"/>
  <c r="P57" i="6"/>
  <c r="O57" i="6"/>
  <c r="N57" i="6"/>
  <c r="K57" i="6"/>
  <c r="J57" i="6"/>
  <c r="G57" i="6"/>
  <c r="F57" i="6"/>
  <c r="E57" i="6"/>
  <c r="AI56" i="6"/>
  <c r="AF56" i="6"/>
  <c r="AE56" i="6"/>
  <c r="AB56" i="6"/>
  <c r="AA56" i="6"/>
  <c r="Z56" i="6"/>
  <c r="Y56" i="6"/>
  <c r="V56" i="6"/>
  <c r="T56" i="6"/>
  <c r="S56" i="6"/>
  <c r="R56" i="6"/>
  <c r="Q56" i="6"/>
  <c r="P56" i="6"/>
  <c r="O56" i="6"/>
  <c r="N56" i="6"/>
  <c r="K56" i="6"/>
  <c r="J56" i="6"/>
  <c r="G56" i="6"/>
  <c r="F56" i="6"/>
  <c r="E56" i="6"/>
  <c r="AI55" i="6"/>
  <c r="AF55" i="6"/>
  <c r="AE55" i="6"/>
  <c r="AB55" i="6"/>
  <c r="AA55" i="6"/>
  <c r="Z55" i="6"/>
  <c r="Y55" i="6"/>
  <c r="V55" i="6"/>
  <c r="T55" i="6"/>
  <c r="S55" i="6"/>
  <c r="R55" i="6"/>
  <c r="Q55" i="6"/>
  <c r="P55" i="6"/>
  <c r="O55" i="6"/>
  <c r="N55" i="6"/>
  <c r="K55" i="6"/>
  <c r="J55" i="6"/>
  <c r="G55" i="6"/>
  <c r="F55" i="6"/>
  <c r="E55" i="6"/>
  <c r="AI54" i="6"/>
  <c r="AH54" i="6"/>
  <c r="AF54" i="6"/>
  <c r="AE54" i="6"/>
  <c r="AD54" i="6"/>
  <c r="AB54" i="6"/>
  <c r="AA54" i="6"/>
  <c r="Z54" i="6"/>
  <c r="Y54" i="6"/>
  <c r="X54" i="6"/>
  <c r="V54" i="6"/>
  <c r="T54" i="6"/>
  <c r="S54" i="6"/>
  <c r="R54" i="6"/>
  <c r="Q54" i="6"/>
  <c r="P54" i="6"/>
  <c r="O54" i="6"/>
  <c r="N54" i="6"/>
  <c r="M54" i="6"/>
  <c r="K54" i="6"/>
  <c r="J54" i="6"/>
  <c r="G54" i="6"/>
  <c r="F54" i="6"/>
  <c r="E54" i="6"/>
  <c r="AI53" i="6"/>
  <c r="AH53" i="6"/>
  <c r="AF53" i="6"/>
  <c r="AE53" i="6"/>
  <c r="AD53" i="6"/>
  <c r="AB53" i="6"/>
  <c r="AA53" i="6"/>
  <c r="Z53" i="6"/>
  <c r="Y53" i="6"/>
  <c r="X53" i="6"/>
  <c r="V53" i="6"/>
  <c r="T53" i="6"/>
  <c r="S53" i="6"/>
  <c r="R53" i="6"/>
  <c r="Q53" i="6"/>
  <c r="P53" i="6"/>
  <c r="O53" i="6"/>
  <c r="N53" i="6"/>
  <c r="M53" i="6"/>
  <c r="K53" i="6"/>
  <c r="J53" i="6"/>
  <c r="G53" i="6"/>
  <c r="F53" i="6"/>
  <c r="E53" i="6"/>
  <c r="AI52" i="6"/>
  <c r="AH52" i="6"/>
  <c r="AF52" i="6"/>
  <c r="AE52" i="6"/>
  <c r="AD52" i="6"/>
  <c r="AB52" i="6"/>
  <c r="AA52" i="6"/>
  <c r="Z52" i="6"/>
  <c r="Y52" i="6"/>
  <c r="X52" i="6"/>
  <c r="V52" i="6"/>
  <c r="T52" i="6"/>
  <c r="S52" i="6"/>
  <c r="R52" i="6"/>
  <c r="Q52" i="6"/>
  <c r="P52" i="6"/>
  <c r="O52" i="6"/>
  <c r="N52" i="6"/>
  <c r="M52" i="6"/>
  <c r="K52" i="6"/>
  <c r="J52" i="6"/>
  <c r="I52" i="6"/>
  <c r="G52" i="6"/>
  <c r="F52" i="6"/>
  <c r="E52" i="6"/>
  <c r="AI51" i="6"/>
  <c r="AH51" i="6"/>
  <c r="AG51" i="6"/>
  <c r="AF51" i="6"/>
  <c r="AE51" i="6"/>
  <c r="AD51" i="6"/>
  <c r="AC51" i="6"/>
  <c r="AB51" i="6"/>
  <c r="AA51" i="6"/>
  <c r="Z51" i="6"/>
  <c r="Y51" i="6"/>
  <c r="V51" i="6"/>
  <c r="T51" i="6"/>
  <c r="S51" i="6"/>
  <c r="R51" i="6"/>
  <c r="Q51" i="6"/>
  <c r="P51" i="6"/>
  <c r="O51" i="6"/>
  <c r="N51" i="6"/>
  <c r="M51" i="6"/>
  <c r="L51" i="6"/>
  <c r="K51" i="6"/>
  <c r="J51" i="6"/>
  <c r="I51" i="6"/>
  <c r="G51" i="6"/>
  <c r="F51" i="6"/>
  <c r="E51" i="6"/>
  <c r="AI50" i="6"/>
  <c r="AH50" i="6"/>
  <c r="AF50" i="6"/>
  <c r="AE50" i="6"/>
  <c r="AD50" i="6"/>
  <c r="AB50" i="6"/>
  <c r="AA50" i="6"/>
  <c r="Z50" i="6"/>
  <c r="Y50" i="6"/>
  <c r="X50" i="6"/>
  <c r="V50" i="6"/>
  <c r="T50" i="6"/>
  <c r="S50" i="6"/>
  <c r="R50" i="6"/>
  <c r="Q50" i="6"/>
  <c r="P50" i="6"/>
  <c r="O50" i="6"/>
  <c r="N50" i="6"/>
  <c r="M50" i="6"/>
  <c r="K50" i="6"/>
  <c r="J50" i="6"/>
  <c r="I50" i="6"/>
  <c r="G50" i="6"/>
  <c r="F50" i="6"/>
  <c r="E50" i="6"/>
  <c r="AI49" i="6"/>
  <c r="AH49" i="6"/>
  <c r="AG49" i="6"/>
  <c r="AF49" i="6"/>
  <c r="AE49" i="6"/>
  <c r="AD49" i="6"/>
  <c r="AC49" i="6"/>
  <c r="AB49" i="6"/>
  <c r="AA49" i="6"/>
  <c r="Z49" i="6"/>
  <c r="Y49" i="6"/>
  <c r="V49" i="6"/>
  <c r="T49" i="6"/>
  <c r="S49" i="6"/>
  <c r="R49" i="6"/>
  <c r="Q49" i="6"/>
  <c r="P49" i="6"/>
  <c r="O49" i="6"/>
  <c r="N49" i="6"/>
  <c r="M49" i="6"/>
  <c r="L49" i="6"/>
  <c r="K49" i="6"/>
  <c r="J49" i="6"/>
  <c r="I49" i="6"/>
  <c r="G49" i="6"/>
  <c r="F49" i="6"/>
  <c r="E49" i="6"/>
  <c r="AI48" i="6"/>
  <c r="AH48" i="6"/>
  <c r="AF48" i="6"/>
  <c r="AE48" i="6"/>
  <c r="AD48" i="6"/>
  <c r="AB48" i="6"/>
  <c r="AA48" i="6"/>
  <c r="Z48" i="6"/>
  <c r="Y48" i="6"/>
  <c r="X48" i="6"/>
  <c r="V48" i="6"/>
  <c r="T48" i="6"/>
  <c r="S48" i="6"/>
  <c r="R48" i="6"/>
  <c r="Q48" i="6"/>
  <c r="P48" i="6"/>
  <c r="O48" i="6"/>
  <c r="N48" i="6"/>
  <c r="M48" i="6"/>
  <c r="K48" i="6"/>
  <c r="J48" i="6"/>
  <c r="I48" i="6"/>
  <c r="G48" i="6"/>
  <c r="F48" i="6"/>
  <c r="E48" i="6"/>
  <c r="AI47" i="6"/>
  <c r="AH47" i="6"/>
  <c r="AG47" i="6"/>
  <c r="AF47" i="6"/>
  <c r="AE47" i="6"/>
  <c r="AD47" i="6"/>
  <c r="AC47" i="6"/>
  <c r="AB47" i="6"/>
  <c r="AA47" i="6"/>
  <c r="Z47" i="6"/>
  <c r="Y47" i="6"/>
  <c r="V47" i="6"/>
  <c r="T47" i="6"/>
  <c r="S47" i="6"/>
  <c r="R47" i="6"/>
  <c r="Q47" i="6"/>
  <c r="P47" i="6"/>
  <c r="O47" i="6"/>
  <c r="N47" i="6"/>
  <c r="M47" i="6"/>
  <c r="L47" i="6"/>
  <c r="K47" i="6"/>
  <c r="J47" i="6"/>
  <c r="I47" i="6"/>
  <c r="G47" i="6"/>
  <c r="F47" i="6"/>
  <c r="E47" i="6"/>
  <c r="AI46" i="6"/>
  <c r="AH46" i="6"/>
  <c r="AF46" i="6"/>
  <c r="AE46" i="6"/>
  <c r="AD46" i="6"/>
  <c r="AB46" i="6"/>
  <c r="AA46" i="6"/>
  <c r="Z46" i="6"/>
  <c r="Y46" i="6"/>
  <c r="X46" i="6"/>
  <c r="V46" i="6"/>
  <c r="T46" i="6"/>
  <c r="S46" i="6"/>
  <c r="R46" i="6"/>
  <c r="Q46" i="6"/>
  <c r="P46" i="6"/>
  <c r="O46" i="6"/>
  <c r="N46" i="6"/>
  <c r="M46" i="6"/>
  <c r="K46" i="6"/>
  <c r="J46" i="6"/>
  <c r="I46" i="6"/>
  <c r="G46" i="6"/>
  <c r="F46" i="6"/>
  <c r="E46" i="6"/>
  <c r="AI45" i="6"/>
  <c r="AH45" i="6"/>
  <c r="AG45" i="6"/>
  <c r="AF45" i="6"/>
  <c r="AE45" i="6"/>
  <c r="AD45" i="6"/>
  <c r="AC45" i="6"/>
  <c r="AB45" i="6"/>
  <c r="AA45" i="6"/>
  <c r="Z45" i="6"/>
  <c r="Y45" i="6"/>
  <c r="V45" i="6"/>
  <c r="T45" i="6"/>
  <c r="S45" i="6"/>
  <c r="R45" i="6"/>
  <c r="Q45" i="6"/>
  <c r="P45" i="6"/>
  <c r="O45" i="6"/>
  <c r="N45" i="6"/>
  <c r="M45" i="6"/>
  <c r="L45" i="6"/>
  <c r="K45" i="6"/>
  <c r="J45" i="6"/>
  <c r="I45" i="6"/>
  <c r="G45" i="6"/>
  <c r="F45" i="6"/>
  <c r="E45" i="6"/>
  <c r="AI44" i="6"/>
  <c r="AH44" i="6"/>
  <c r="AF44" i="6"/>
  <c r="AE44" i="6"/>
  <c r="AD44" i="6"/>
  <c r="AB44" i="6"/>
  <c r="AA44" i="6"/>
  <c r="Z44" i="6"/>
  <c r="Y44" i="6"/>
  <c r="X44" i="6"/>
  <c r="V44" i="6"/>
  <c r="T44" i="6"/>
  <c r="S44" i="6"/>
  <c r="R44" i="6"/>
  <c r="Q44" i="6"/>
  <c r="P44" i="6"/>
  <c r="O44" i="6"/>
  <c r="N44" i="6"/>
  <c r="M44" i="6"/>
  <c r="K44" i="6"/>
  <c r="J44" i="6"/>
  <c r="I44" i="6"/>
  <c r="G44" i="6"/>
  <c r="F44" i="6"/>
  <c r="E44" i="6"/>
  <c r="AI43" i="6"/>
  <c r="AH43" i="6"/>
  <c r="AG43" i="6"/>
  <c r="AF43" i="6"/>
  <c r="AE43" i="6"/>
  <c r="AD43" i="6"/>
  <c r="AC43" i="6"/>
  <c r="AB43" i="6"/>
  <c r="AA43" i="6"/>
  <c r="Z43" i="6"/>
  <c r="Y43" i="6"/>
  <c r="V43" i="6"/>
  <c r="T43" i="6"/>
  <c r="S43" i="6"/>
  <c r="R43" i="6"/>
  <c r="Q43" i="6"/>
  <c r="P43" i="6"/>
  <c r="O43" i="6"/>
  <c r="N43" i="6"/>
  <c r="M43" i="6"/>
  <c r="L43" i="6"/>
  <c r="K43" i="6"/>
  <c r="J43" i="6"/>
  <c r="I43" i="6"/>
  <c r="G43" i="6"/>
  <c r="F43" i="6"/>
  <c r="E43" i="6"/>
  <c r="AI42" i="6"/>
  <c r="AH42" i="6"/>
  <c r="AF42" i="6"/>
  <c r="AE42" i="6"/>
  <c r="AD42" i="6"/>
  <c r="AB42" i="6"/>
  <c r="AA42" i="6"/>
  <c r="Z42" i="6"/>
  <c r="Y42" i="6"/>
  <c r="X42" i="6"/>
  <c r="V42" i="6"/>
  <c r="T42" i="6"/>
  <c r="S42" i="6"/>
  <c r="R42" i="6"/>
  <c r="Q42" i="6"/>
  <c r="P42" i="6"/>
  <c r="O42" i="6"/>
  <c r="N42" i="6"/>
  <c r="M42" i="6"/>
  <c r="K42" i="6"/>
  <c r="J42" i="6"/>
  <c r="I42" i="6"/>
  <c r="G42" i="6"/>
  <c r="F42" i="6"/>
  <c r="E42" i="6"/>
  <c r="AI41" i="6"/>
  <c r="AH41" i="6"/>
  <c r="AG41" i="6"/>
  <c r="AF41" i="6"/>
  <c r="AE41" i="6"/>
  <c r="AD41" i="6"/>
  <c r="AC41" i="6"/>
  <c r="AB41" i="6"/>
  <c r="AA41" i="6"/>
  <c r="Z41" i="6"/>
  <c r="Y41" i="6"/>
  <c r="V41" i="6"/>
  <c r="T41" i="6"/>
  <c r="S41" i="6"/>
  <c r="R41" i="6"/>
  <c r="Q41" i="6"/>
  <c r="P41" i="6"/>
  <c r="O41" i="6"/>
  <c r="N41" i="6"/>
  <c r="M41" i="6"/>
  <c r="L41" i="6"/>
  <c r="K41" i="6"/>
  <c r="J41" i="6"/>
  <c r="I41" i="6"/>
  <c r="G41" i="6"/>
  <c r="F41" i="6"/>
  <c r="E41" i="6"/>
  <c r="AI40" i="6"/>
  <c r="AH40" i="6"/>
  <c r="AF40" i="6"/>
  <c r="AE40" i="6"/>
  <c r="AD40" i="6"/>
  <c r="AB40" i="6"/>
  <c r="AA40" i="6"/>
  <c r="Z40" i="6"/>
  <c r="Y40" i="6"/>
  <c r="X40" i="6"/>
  <c r="V40" i="6"/>
  <c r="T40" i="6"/>
  <c r="S40" i="6"/>
  <c r="R40" i="6"/>
  <c r="Q40" i="6"/>
  <c r="P40" i="6"/>
  <c r="O40" i="6"/>
  <c r="N40" i="6"/>
  <c r="M40" i="6"/>
  <c r="K40" i="6"/>
  <c r="J40" i="6"/>
  <c r="I40" i="6"/>
  <c r="G40" i="6"/>
  <c r="F40" i="6"/>
  <c r="E40" i="6"/>
  <c r="AI39" i="6"/>
  <c r="AH39" i="6"/>
  <c r="AG39" i="6"/>
  <c r="AF39" i="6"/>
  <c r="AE39" i="6"/>
  <c r="AD39" i="6"/>
  <c r="AC39" i="6"/>
  <c r="AB39" i="6"/>
  <c r="AA39" i="6"/>
  <c r="Z39" i="6"/>
  <c r="Y39" i="6"/>
  <c r="V39" i="6"/>
  <c r="T39" i="6"/>
  <c r="S39" i="6"/>
  <c r="R39" i="6"/>
  <c r="Q39" i="6"/>
  <c r="P39" i="6"/>
  <c r="O39" i="6"/>
  <c r="N39" i="6"/>
  <c r="M39" i="6"/>
  <c r="L39" i="6"/>
  <c r="K39" i="6"/>
  <c r="J39" i="6"/>
  <c r="I39" i="6"/>
  <c r="G39" i="6"/>
  <c r="F39" i="6"/>
  <c r="E39" i="6"/>
  <c r="AI38" i="6"/>
  <c r="AH38" i="6"/>
  <c r="AF38" i="6"/>
  <c r="AE38" i="6"/>
  <c r="AD38" i="6"/>
  <c r="AB38" i="6"/>
  <c r="AA38" i="6"/>
  <c r="Z38" i="6"/>
  <c r="Y38" i="6"/>
  <c r="X38" i="6"/>
  <c r="V38" i="6"/>
  <c r="T38" i="6"/>
  <c r="S38" i="6"/>
  <c r="R38" i="6"/>
  <c r="Q38" i="6"/>
  <c r="P38" i="6"/>
  <c r="O38" i="6"/>
  <c r="N38" i="6"/>
  <c r="M38" i="6"/>
  <c r="K38" i="6"/>
  <c r="J38" i="6"/>
  <c r="I38" i="6"/>
  <c r="G38" i="6"/>
  <c r="F38" i="6"/>
  <c r="E38" i="6"/>
  <c r="AI37" i="6"/>
  <c r="AH37" i="6"/>
  <c r="AG37" i="6"/>
  <c r="AF37" i="6"/>
  <c r="AE37" i="6"/>
  <c r="AD37" i="6"/>
  <c r="AC37" i="6"/>
  <c r="AB37" i="6"/>
  <c r="AA37" i="6"/>
  <c r="Z37" i="6"/>
  <c r="Y37" i="6"/>
  <c r="V37" i="6"/>
  <c r="T37" i="6"/>
  <c r="S37" i="6"/>
  <c r="R37" i="6"/>
  <c r="Q37" i="6"/>
  <c r="P37" i="6"/>
  <c r="O37" i="6"/>
  <c r="N37" i="6"/>
  <c r="M37" i="6"/>
  <c r="L37" i="6"/>
  <c r="K37" i="6"/>
  <c r="J37" i="6"/>
  <c r="I37" i="6"/>
  <c r="G37" i="6"/>
  <c r="F37" i="6"/>
  <c r="E37" i="6"/>
  <c r="AI36" i="6"/>
  <c r="AH36" i="6"/>
  <c r="AF36" i="6"/>
  <c r="AE36" i="6"/>
  <c r="AD36" i="6"/>
  <c r="AB36" i="6"/>
  <c r="AA36" i="6"/>
  <c r="Z36" i="6"/>
  <c r="Y36" i="6"/>
  <c r="X36" i="6"/>
  <c r="V36" i="6"/>
  <c r="T36" i="6"/>
  <c r="S36" i="6"/>
  <c r="R36" i="6"/>
  <c r="Q36" i="6"/>
  <c r="P36" i="6"/>
  <c r="O36" i="6"/>
  <c r="N36" i="6"/>
  <c r="M36" i="6"/>
  <c r="K36" i="6"/>
  <c r="J36" i="6"/>
  <c r="I36" i="6"/>
  <c r="G36" i="6"/>
  <c r="F36" i="6"/>
  <c r="E36" i="6"/>
  <c r="AH35" i="6"/>
  <c r="AF35" i="6"/>
  <c r="AD35" i="6"/>
  <c r="AB35" i="6"/>
  <c r="Z35" i="6"/>
  <c r="V35" i="6"/>
  <c r="T35" i="6"/>
  <c r="R35" i="6"/>
  <c r="P35" i="6"/>
  <c r="N35" i="6"/>
  <c r="J35" i="6"/>
  <c r="F35" i="6"/>
  <c r="U34" i="6"/>
  <c r="AI33" i="6"/>
  <c r="AH33" i="6"/>
  <c r="AF33" i="6"/>
  <c r="AE33" i="6"/>
  <c r="AD33" i="6"/>
  <c r="AB33" i="6"/>
  <c r="AA33" i="6"/>
  <c r="Z33" i="6"/>
  <c r="Y33" i="6"/>
  <c r="V33" i="6"/>
  <c r="T33" i="6"/>
  <c r="S33" i="6"/>
  <c r="R33" i="6"/>
  <c r="Q33" i="6"/>
  <c r="P33" i="6"/>
  <c r="O33" i="6"/>
  <c r="N33" i="6"/>
  <c r="M33" i="6"/>
  <c r="K33" i="6"/>
  <c r="J33" i="6"/>
  <c r="I33" i="6"/>
  <c r="G33" i="6"/>
  <c r="F33" i="6"/>
  <c r="E33" i="6"/>
  <c r="AI32" i="6"/>
  <c r="AH32" i="6"/>
  <c r="AG32" i="6"/>
  <c r="AF32" i="6"/>
  <c r="AE32" i="6"/>
  <c r="AD32" i="6"/>
  <c r="AC32" i="6"/>
  <c r="AB32" i="6"/>
  <c r="AA32" i="6"/>
  <c r="Z32" i="6"/>
  <c r="Y32" i="6"/>
  <c r="V32" i="6"/>
  <c r="T32" i="6"/>
  <c r="S32" i="6"/>
  <c r="R32" i="6"/>
  <c r="Q32" i="6"/>
  <c r="P32" i="6"/>
  <c r="O32" i="6"/>
  <c r="N32" i="6"/>
  <c r="M32" i="6"/>
  <c r="L32" i="6"/>
  <c r="K32" i="6"/>
  <c r="J32" i="6"/>
  <c r="G32" i="6"/>
  <c r="F32" i="6"/>
  <c r="E32" i="6"/>
  <c r="AI31" i="6"/>
  <c r="AH31" i="6"/>
  <c r="AF31" i="6"/>
  <c r="AE31" i="6"/>
  <c r="AD31" i="6"/>
  <c r="AB31" i="6"/>
  <c r="AA31" i="6"/>
  <c r="Z31" i="6"/>
  <c r="Y31" i="6"/>
  <c r="V31" i="6"/>
  <c r="T31" i="6"/>
  <c r="S31" i="6"/>
  <c r="R31" i="6"/>
  <c r="Q31" i="6"/>
  <c r="P31" i="6"/>
  <c r="O31" i="6"/>
  <c r="N31" i="6"/>
  <c r="M31" i="6"/>
  <c r="K31" i="6"/>
  <c r="J31" i="6"/>
  <c r="G31" i="6"/>
  <c r="F31" i="6"/>
  <c r="E31" i="6"/>
  <c r="U30" i="6"/>
  <c r="I30" i="6"/>
  <c r="AI29" i="6"/>
  <c r="AH29" i="6"/>
  <c r="AG29" i="6"/>
  <c r="AF29" i="6"/>
  <c r="AE29" i="6"/>
  <c r="AD29" i="6"/>
  <c r="AC29" i="6"/>
  <c r="AB29" i="6"/>
  <c r="AA29" i="6"/>
  <c r="Z29" i="6"/>
  <c r="Y29" i="6"/>
  <c r="V29" i="6"/>
  <c r="T29" i="6"/>
  <c r="S29" i="6"/>
  <c r="R29" i="6"/>
  <c r="Q29" i="6"/>
  <c r="P29" i="6"/>
  <c r="O29" i="6"/>
  <c r="N29" i="6"/>
  <c r="M29" i="6"/>
  <c r="L29" i="6"/>
  <c r="K29" i="6"/>
  <c r="J29" i="6"/>
  <c r="G29" i="6"/>
  <c r="F29" i="6"/>
  <c r="E29" i="6"/>
  <c r="AI28" i="6"/>
  <c r="AH28" i="6"/>
  <c r="AG28" i="6"/>
  <c r="AF28" i="6"/>
  <c r="AE28" i="6"/>
  <c r="AD28" i="6"/>
  <c r="AC28" i="6"/>
  <c r="AB28" i="6"/>
  <c r="AA28" i="6"/>
  <c r="Z28" i="6"/>
  <c r="Y28" i="6"/>
  <c r="V28" i="6"/>
  <c r="T28" i="6"/>
  <c r="S28" i="6"/>
  <c r="R28" i="6"/>
  <c r="Q28" i="6"/>
  <c r="P28" i="6"/>
  <c r="O28" i="6"/>
  <c r="N28" i="6"/>
  <c r="M28" i="6"/>
  <c r="L28" i="6"/>
  <c r="K28" i="6"/>
  <c r="J28" i="6"/>
  <c r="G28" i="6"/>
  <c r="F28" i="6"/>
  <c r="E28" i="6"/>
  <c r="AI27" i="6"/>
  <c r="AH27" i="6"/>
  <c r="AG27" i="6"/>
  <c r="AF27" i="6"/>
  <c r="AE27" i="6"/>
  <c r="AD27" i="6"/>
  <c r="AC27" i="6"/>
  <c r="AB27" i="6"/>
  <c r="AA27" i="6"/>
  <c r="Z27" i="6"/>
  <c r="Y27" i="6"/>
  <c r="V27" i="6"/>
  <c r="T27" i="6"/>
  <c r="S27" i="6"/>
  <c r="R27" i="6"/>
  <c r="Q27" i="6"/>
  <c r="P27" i="6"/>
  <c r="O27" i="6"/>
  <c r="N27" i="6"/>
  <c r="M27" i="6"/>
  <c r="L27" i="6"/>
  <c r="K27" i="6"/>
  <c r="J27" i="6"/>
  <c r="G27" i="6"/>
  <c r="F27" i="6"/>
  <c r="E27" i="6"/>
  <c r="AI26" i="6"/>
  <c r="AH26" i="6"/>
  <c r="AG26" i="6"/>
  <c r="AF26" i="6"/>
  <c r="AE26" i="6"/>
  <c r="AD26" i="6"/>
  <c r="AC26" i="6"/>
  <c r="AB26" i="6"/>
  <c r="AA26" i="6"/>
  <c r="Z26" i="6"/>
  <c r="Y26" i="6"/>
  <c r="V26" i="6"/>
  <c r="T26" i="6"/>
  <c r="S26" i="6"/>
  <c r="R26" i="6"/>
  <c r="Q26" i="6"/>
  <c r="P26" i="6"/>
  <c r="O26" i="6"/>
  <c r="N26" i="6"/>
  <c r="M26" i="6"/>
  <c r="L26" i="6"/>
  <c r="K26" i="6"/>
  <c r="J26" i="6"/>
  <c r="G26" i="6"/>
  <c r="F26" i="6"/>
  <c r="E26" i="6"/>
  <c r="AI25" i="6"/>
  <c r="AH25" i="6"/>
  <c r="AG25" i="6"/>
  <c r="AF25" i="6"/>
  <c r="AE25" i="6"/>
  <c r="AD25" i="6"/>
  <c r="AC25" i="6"/>
  <c r="AB25" i="6"/>
  <c r="AA25" i="6"/>
  <c r="Z25" i="6"/>
  <c r="Y25" i="6"/>
  <c r="V25" i="6"/>
  <c r="T25" i="6"/>
  <c r="S25" i="6"/>
  <c r="R25" i="6"/>
  <c r="Q25" i="6"/>
  <c r="P25" i="6"/>
  <c r="O25" i="6"/>
  <c r="N25" i="6"/>
  <c r="M25" i="6"/>
  <c r="L25" i="6"/>
  <c r="K25" i="6"/>
  <c r="J25" i="6"/>
  <c r="G25" i="6"/>
  <c r="F25" i="6"/>
  <c r="E25" i="6"/>
  <c r="AI24" i="6"/>
  <c r="AH24" i="6"/>
  <c r="AF24" i="6"/>
  <c r="AE24" i="6"/>
  <c r="AD24" i="6"/>
  <c r="AB24" i="6"/>
  <c r="AA24" i="6"/>
  <c r="Z24" i="6"/>
  <c r="Y24" i="6"/>
  <c r="V24" i="6"/>
  <c r="T24" i="6"/>
  <c r="S24" i="6"/>
  <c r="R24" i="6"/>
  <c r="Q24" i="6"/>
  <c r="P24" i="6"/>
  <c r="O24" i="6"/>
  <c r="N24" i="6"/>
  <c r="M24" i="6"/>
  <c r="K24" i="6"/>
  <c r="J24" i="6"/>
  <c r="G24" i="6"/>
  <c r="F24" i="6"/>
  <c r="E24" i="6"/>
  <c r="AI22" i="6"/>
  <c r="AH22" i="6"/>
  <c r="AG22" i="6"/>
  <c r="AF22" i="6"/>
  <c r="AE22" i="6"/>
  <c r="AD22" i="6"/>
  <c r="AC22" i="6"/>
  <c r="AB22" i="6"/>
  <c r="AA22" i="6"/>
  <c r="Z22" i="6"/>
  <c r="Y22" i="6"/>
  <c r="V22" i="6"/>
  <c r="T22" i="6"/>
  <c r="S22" i="6"/>
  <c r="R22" i="6"/>
  <c r="Q22" i="6"/>
  <c r="P22" i="6"/>
  <c r="O22" i="6"/>
  <c r="N22" i="6"/>
  <c r="M22" i="6"/>
  <c r="L22" i="6"/>
  <c r="K22" i="6"/>
  <c r="J22" i="6"/>
  <c r="G22" i="6"/>
  <c r="F22" i="6"/>
  <c r="E22" i="6"/>
  <c r="AI21" i="6"/>
  <c r="AH21" i="6"/>
  <c r="AG21" i="6"/>
  <c r="AF21" i="6"/>
  <c r="AE21" i="6"/>
  <c r="AD21" i="6"/>
  <c r="AC21" i="6"/>
  <c r="AB21" i="6"/>
  <c r="AA21" i="6"/>
  <c r="Z21" i="6"/>
  <c r="Y21" i="6"/>
  <c r="V21" i="6"/>
  <c r="T21" i="6"/>
  <c r="S21" i="6"/>
  <c r="R21" i="6"/>
  <c r="Q21" i="6"/>
  <c r="P21" i="6"/>
  <c r="O21" i="6"/>
  <c r="N21" i="6"/>
  <c r="M21" i="6"/>
  <c r="L21" i="6"/>
  <c r="K21" i="6"/>
  <c r="J21" i="6"/>
  <c r="G21" i="6"/>
  <c r="F21" i="6"/>
  <c r="E21" i="6"/>
  <c r="AI20" i="6"/>
  <c r="AH20" i="6"/>
  <c r="AG20" i="6"/>
  <c r="AF20" i="6"/>
  <c r="AE20" i="6"/>
  <c r="AD20" i="6"/>
  <c r="AC20" i="6"/>
  <c r="AB20" i="6"/>
  <c r="AA20" i="6"/>
  <c r="Z20" i="6"/>
  <c r="Y20" i="6"/>
  <c r="V20" i="6"/>
  <c r="T20" i="6"/>
  <c r="S20" i="6"/>
  <c r="R20" i="6"/>
  <c r="Q20" i="6"/>
  <c r="P20" i="6"/>
  <c r="O20" i="6"/>
  <c r="N20" i="6"/>
  <c r="M20" i="6"/>
  <c r="K20" i="6"/>
  <c r="J20" i="6"/>
  <c r="G20" i="6"/>
  <c r="F20" i="6"/>
  <c r="E20" i="6"/>
  <c r="AI19" i="6"/>
  <c r="AH19" i="6"/>
  <c r="AG19" i="6"/>
  <c r="AF19" i="6"/>
  <c r="AE19" i="6"/>
  <c r="AD19" i="6"/>
  <c r="AC19" i="6"/>
  <c r="AB19" i="6"/>
  <c r="AA19" i="6"/>
  <c r="Z19" i="6"/>
  <c r="Y19" i="6"/>
  <c r="V19" i="6"/>
  <c r="T19" i="6"/>
  <c r="S19" i="6"/>
  <c r="R19" i="6"/>
  <c r="Q19" i="6"/>
  <c r="P19" i="6"/>
  <c r="O19" i="6"/>
  <c r="N19" i="6"/>
  <c r="M19" i="6"/>
  <c r="L19" i="6"/>
  <c r="K19" i="6"/>
  <c r="J19" i="6"/>
  <c r="G19" i="6"/>
  <c r="F19" i="6"/>
  <c r="E19" i="6"/>
  <c r="AI18" i="6"/>
  <c r="AH18" i="6"/>
  <c r="AF18" i="6"/>
  <c r="AE18" i="6"/>
  <c r="AD18" i="6"/>
  <c r="AB18" i="6"/>
  <c r="AA18" i="6"/>
  <c r="Z18" i="6"/>
  <c r="Y18" i="6"/>
  <c r="V18" i="6"/>
  <c r="T18" i="6"/>
  <c r="S18" i="6"/>
  <c r="R18" i="6"/>
  <c r="Q18" i="6"/>
  <c r="P18" i="6"/>
  <c r="O18" i="6"/>
  <c r="N18" i="6"/>
  <c r="M18" i="6"/>
  <c r="K18" i="6"/>
  <c r="J18" i="6"/>
  <c r="G18" i="6"/>
  <c r="F18" i="6"/>
  <c r="E18" i="6"/>
  <c r="H19" i="6" l="1"/>
  <c r="H20" i="6"/>
  <c r="H21" i="6"/>
  <c r="H22" i="6"/>
  <c r="H25" i="6"/>
  <c r="H26" i="6"/>
  <c r="H27" i="6"/>
  <c r="H28" i="6"/>
  <c r="H29" i="6"/>
  <c r="F30" i="6"/>
  <c r="J30" i="6"/>
  <c r="N30" i="6"/>
  <c r="P30" i="6"/>
  <c r="R30" i="6"/>
  <c r="T30" i="6"/>
  <c r="V30" i="6"/>
  <c r="Z30" i="6"/>
  <c r="AB30" i="6"/>
  <c r="AD30" i="6"/>
  <c r="AF30" i="6"/>
  <c r="AH30" i="6"/>
  <c r="H32" i="6"/>
  <c r="H33" i="6"/>
  <c r="L33" i="6"/>
  <c r="E34" i="6"/>
  <c r="G34" i="6"/>
  <c r="I34" i="6"/>
  <c r="K34" i="6"/>
  <c r="M34" i="6"/>
  <c r="O34" i="6"/>
  <c r="Q34" i="6"/>
  <c r="S34" i="6"/>
  <c r="Y34" i="6"/>
  <c r="AA34" i="6"/>
  <c r="AE34" i="6"/>
  <c r="AI34" i="6"/>
  <c r="E35" i="6"/>
  <c r="E60" i="6"/>
  <c r="G35" i="6"/>
  <c r="G60" i="6"/>
  <c r="I35" i="6"/>
  <c r="I60" i="6"/>
  <c r="K35" i="6"/>
  <c r="K60" i="6"/>
  <c r="M35" i="6"/>
  <c r="M60" i="6"/>
  <c r="O35" i="6"/>
  <c r="O60" i="6"/>
  <c r="Q35" i="6"/>
  <c r="Q60" i="6"/>
  <c r="S35" i="6"/>
  <c r="S60" i="6"/>
  <c r="H36" i="6"/>
  <c r="L36" i="6"/>
  <c r="W36" i="6"/>
  <c r="AC36" i="6"/>
  <c r="AG36" i="6"/>
  <c r="H38" i="6"/>
  <c r="L38" i="6"/>
  <c r="W38" i="6"/>
  <c r="AC38" i="6"/>
  <c r="AG38" i="6"/>
  <c r="H40" i="6"/>
  <c r="L40" i="6"/>
  <c r="W40" i="6"/>
  <c r="AC40" i="6"/>
  <c r="AG40" i="6"/>
  <c r="H42" i="6"/>
  <c r="L42" i="6"/>
  <c r="W42" i="6"/>
  <c r="AC42" i="6"/>
  <c r="AG42" i="6"/>
  <c r="H44" i="6"/>
  <c r="L44" i="6"/>
  <c r="W44" i="6"/>
  <c r="AC44" i="6"/>
  <c r="AG44" i="6"/>
  <c r="H46" i="6"/>
  <c r="L46" i="6"/>
  <c r="W46" i="6"/>
  <c r="AC46" i="6"/>
  <c r="AG46" i="6"/>
  <c r="H48" i="6"/>
  <c r="L48" i="6"/>
  <c r="W48" i="6"/>
  <c r="AC48" i="6"/>
  <c r="AG48" i="6"/>
  <c r="H50" i="6"/>
  <c r="L50" i="6"/>
  <c r="W50" i="6"/>
  <c r="AC50" i="6"/>
  <c r="AG50" i="6"/>
  <c r="H52" i="6"/>
  <c r="L52" i="6"/>
  <c r="W52" i="6"/>
  <c r="AC52" i="6"/>
  <c r="AG52" i="6"/>
  <c r="L53" i="6"/>
  <c r="W53" i="6"/>
  <c r="AC53" i="6"/>
  <c r="AG53" i="6"/>
  <c r="L54" i="6"/>
  <c r="W54" i="6"/>
  <c r="AC54" i="6"/>
  <c r="AG54" i="6"/>
  <c r="M55" i="6"/>
  <c r="L55" i="6"/>
  <c r="AD55" i="6"/>
  <c r="AC55" i="6"/>
  <c r="H56" i="6"/>
  <c r="X56" i="6"/>
  <c r="W56" i="6"/>
  <c r="AH56" i="6"/>
  <c r="AG56" i="6"/>
  <c r="M57" i="6"/>
  <c r="L57" i="6"/>
  <c r="AD57" i="6"/>
  <c r="AC57" i="6"/>
  <c r="H58" i="6"/>
  <c r="X58" i="6"/>
  <c r="W58" i="6"/>
  <c r="AH58" i="6"/>
  <c r="AG58" i="6"/>
  <c r="M59" i="6"/>
  <c r="L59" i="6"/>
  <c r="AD59" i="6"/>
  <c r="AC59" i="6"/>
  <c r="P60" i="6"/>
  <c r="T60" i="6"/>
  <c r="V60" i="6"/>
  <c r="Z60" i="6"/>
  <c r="AD60" i="6"/>
  <c r="AH60" i="6"/>
  <c r="M62" i="6"/>
  <c r="M63" i="6"/>
  <c r="O62" i="6"/>
  <c r="O63" i="6"/>
  <c r="Q62" i="6"/>
  <c r="Q63" i="6"/>
  <c r="S62" i="6"/>
  <c r="S63" i="6"/>
  <c r="AD62" i="6"/>
  <c r="AB63" i="6"/>
  <c r="AF63" i="6"/>
  <c r="M64" i="6"/>
  <c r="O64" i="6"/>
  <c r="O65" i="6"/>
  <c r="Q64" i="6"/>
  <c r="Q65" i="6"/>
  <c r="S64" i="6"/>
  <c r="S65" i="6"/>
  <c r="V64" i="6"/>
  <c r="V65" i="6"/>
  <c r="AD64" i="6"/>
  <c r="L20" i="6"/>
  <c r="I23" i="6"/>
  <c r="U23" i="6"/>
  <c r="E30" i="6"/>
  <c r="G30" i="6"/>
  <c r="K30" i="6"/>
  <c r="M30" i="6"/>
  <c r="O30" i="6"/>
  <c r="Q30" i="6"/>
  <c r="S30" i="6"/>
  <c r="Y30" i="6"/>
  <c r="AA30" i="6"/>
  <c r="AE30" i="6"/>
  <c r="AI30" i="6"/>
  <c r="J34" i="6"/>
  <c r="N34" i="6"/>
  <c r="P34" i="6"/>
  <c r="R34" i="6"/>
  <c r="T34" i="6"/>
  <c r="V34" i="6"/>
  <c r="Z34" i="6"/>
  <c r="AB34" i="6"/>
  <c r="AD34" i="6"/>
  <c r="AF34" i="6"/>
  <c r="AH34" i="6"/>
  <c r="Y35" i="6"/>
  <c r="Y60" i="6"/>
  <c r="AA35" i="6"/>
  <c r="AA60" i="6"/>
  <c r="AE35" i="6"/>
  <c r="AE60" i="6"/>
  <c r="AI35" i="6"/>
  <c r="AI60" i="6"/>
  <c r="H37" i="6"/>
  <c r="H39" i="6"/>
  <c r="H41" i="6"/>
  <c r="H43" i="6"/>
  <c r="H45" i="6"/>
  <c r="H47" i="6"/>
  <c r="H49" i="6"/>
  <c r="H51" i="6"/>
  <c r="H53" i="6"/>
  <c r="H54" i="6"/>
  <c r="H55" i="6"/>
  <c r="X55" i="6"/>
  <c r="W55" i="6"/>
  <c r="AH55" i="6"/>
  <c r="AG55" i="6"/>
  <c r="M56" i="6"/>
  <c r="L56" i="6"/>
  <c r="AD56" i="6"/>
  <c r="AC56" i="6"/>
  <c r="H57" i="6"/>
  <c r="X57" i="6"/>
  <c r="W57" i="6"/>
  <c r="AH57" i="6"/>
  <c r="AG57" i="6"/>
  <c r="M58" i="6"/>
  <c r="L58" i="6"/>
  <c r="AD58" i="6"/>
  <c r="AC58" i="6"/>
  <c r="H59" i="6"/>
  <c r="X59" i="6"/>
  <c r="W59" i="6"/>
  <c r="AH59" i="6"/>
  <c r="AG59" i="6"/>
  <c r="F60" i="6"/>
  <c r="J60" i="6"/>
  <c r="N60" i="6"/>
  <c r="R60" i="6"/>
  <c r="AB60" i="6"/>
  <c r="AF60" i="6"/>
  <c r="K62" i="6"/>
  <c r="K63" i="6"/>
  <c r="AH62" i="6"/>
  <c r="F63" i="6"/>
  <c r="Z63" i="6"/>
  <c r="AH63" i="6"/>
  <c r="F64" i="6"/>
  <c r="F65" i="6"/>
  <c r="K64" i="6"/>
  <c r="K65" i="6"/>
  <c r="Z64" i="6"/>
  <c r="Z65" i="6"/>
  <c r="AB64" i="6"/>
  <c r="AB65" i="6"/>
  <c r="E63" i="6"/>
  <c r="G63" i="6"/>
  <c r="Y63" i="6"/>
  <c r="AA63" i="6"/>
  <c r="AE63" i="6"/>
  <c r="AI63" i="6"/>
  <c r="E65" i="6"/>
  <c r="G65" i="6"/>
  <c r="Y65" i="6"/>
  <c r="AA65" i="6"/>
  <c r="AE65" i="6"/>
  <c r="AI65" i="6"/>
  <c r="L67" i="6"/>
  <c r="W67" i="6"/>
  <c r="AC67" i="6"/>
  <c r="AG67" i="6"/>
  <c r="L68" i="6"/>
  <c r="W68" i="6"/>
  <c r="AC68" i="6"/>
  <c r="AG68" i="6"/>
  <c r="L69" i="6"/>
  <c r="W69" i="6"/>
  <c r="AC69" i="6"/>
  <c r="AG69" i="6"/>
  <c r="L70" i="6"/>
  <c r="W70" i="6"/>
  <c r="AC70" i="6"/>
  <c r="AG70" i="6"/>
  <c r="L71" i="6"/>
  <c r="W71" i="6"/>
  <c r="AC71" i="6"/>
  <c r="AG71" i="6"/>
  <c r="E72" i="6"/>
  <c r="G72" i="6"/>
  <c r="O72" i="6"/>
  <c r="Q72" i="6"/>
  <c r="S72" i="6"/>
  <c r="Y72" i="6"/>
  <c r="AA72" i="6"/>
  <c r="AE72" i="6"/>
  <c r="AI72" i="6"/>
  <c r="L74" i="6"/>
  <c r="W74" i="6"/>
  <c r="AC74" i="6"/>
  <c r="AG74" i="6"/>
  <c r="L75" i="6"/>
  <c r="W75" i="6"/>
  <c r="AC75" i="6"/>
  <c r="AG75" i="6"/>
  <c r="L76" i="6"/>
  <c r="W76" i="6"/>
  <c r="AC76" i="6"/>
  <c r="AG76" i="6"/>
  <c r="L77" i="6"/>
  <c r="W77" i="6"/>
  <c r="AC77" i="6"/>
  <c r="AG77" i="6"/>
  <c r="L78" i="6"/>
  <c r="W78" i="6"/>
  <c r="AC78" i="6"/>
  <c r="AG78" i="6"/>
  <c r="L79" i="6"/>
  <c r="W79" i="6"/>
  <c r="AC79" i="6"/>
  <c r="AG79" i="6"/>
  <c r="L80" i="6"/>
  <c r="W80" i="6"/>
  <c r="AC80" i="6"/>
  <c r="AG80" i="6"/>
  <c r="L81" i="6"/>
  <c r="W81" i="6"/>
  <c r="AC81" i="6"/>
  <c r="AG81" i="6"/>
  <c r="L82" i="6"/>
  <c r="W82" i="6"/>
  <c r="AC82" i="6"/>
  <c r="AG82" i="6"/>
  <c r="L83" i="6"/>
  <c r="W83" i="6"/>
  <c r="AC83" i="6"/>
  <c r="AG83" i="6"/>
  <c r="L84" i="6"/>
  <c r="W84" i="6"/>
  <c r="AC84" i="6"/>
  <c r="AG84" i="6"/>
  <c r="L85" i="6"/>
  <c r="W85" i="6"/>
  <c r="AC85" i="6"/>
  <c r="AG85" i="6"/>
  <c r="L86" i="6"/>
  <c r="W86" i="6"/>
  <c r="AC86" i="6"/>
  <c r="AG86" i="6"/>
  <c r="L87" i="6"/>
  <c r="W87" i="6"/>
  <c r="AC87" i="6"/>
  <c r="AG87" i="6"/>
  <c r="L88" i="6"/>
  <c r="W88" i="6"/>
  <c r="AC88" i="6"/>
  <c r="AG88" i="6"/>
  <c r="L89" i="6"/>
  <c r="W89" i="6"/>
  <c r="AC89" i="6"/>
  <c r="AG89" i="6"/>
  <c r="L90" i="6"/>
  <c r="W90" i="6"/>
  <c r="AC90" i="6"/>
  <c r="AG90" i="6"/>
  <c r="L91" i="6"/>
  <c r="W91" i="6"/>
  <c r="AC91" i="6"/>
  <c r="AG91" i="6"/>
  <c r="L92" i="6"/>
  <c r="W92" i="6"/>
  <c r="AC92" i="6"/>
  <c r="AG92" i="6"/>
  <c r="L93" i="6"/>
  <c r="W93" i="6"/>
  <c r="AC93" i="6"/>
  <c r="AG93" i="6"/>
  <c r="L94" i="6"/>
  <c r="W94" i="6"/>
  <c r="AC94" i="6"/>
  <c r="AG94" i="6"/>
  <c r="L95" i="6"/>
  <c r="W95" i="6"/>
  <c r="AC95" i="6"/>
  <c r="AG95" i="6"/>
  <c r="L96" i="6"/>
  <c r="W96" i="6"/>
  <c r="AC96" i="6"/>
  <c r="AG96" i="6"/>
  <c r="L97" i="6"/>
  <c r="W97" i="6"/>
  <c r="AC97" i="6"/>
  <c r="AG97" i="6"/>
  <c r="L98" i="6"/>
  <c r="W98" i="6"/>
  <c r="AC98" i="6"/>
  <c r="AG98" i="6"/>
  <c r="L99" i="6"/>
  <c r="W99" i="6"/>
  <c r="AC99" i="6"/>
  <c r="AG99" i="6"/>
  <c r="L100" i="6"/>
  <c r="W100" i="6"/>
  <c r="AC100" i="6"/>
  <c r="AG100" i="6"/>
  <c r="L101" i="6"/>
  <c r="W101" i="6"/>
  <c r="AC101" i="6"/>
  <c r="AG101" i="6"/>
  <c r="L102" i="6"/>
  <c r="W102" i="6"/>
  <c r="AC102" i="6"/>
  <c r="AG102" i="6"/>
  <c r="L103" i="6"/>
  <c r="W103" i="6"/>
  <c r="AC103" i="6"/>
  <c r="AG103" i="6"/>
  <c r="L104" i="6"/>
  <c r="W104" i="6"/>
  <c r="AC104" i="6"/>
  <c r="AG104" i="6"/>
  <c r="L105" i="6"/>
  <c r="W105" i="6"/>
  <c r="AC105" i="6"/>
  <c r="AG105" i="6"/>
  <c r="G106" i="6"/>
  <c r="K106" i="6"/>
  <c r="AA106" i="6"/>
  <c r="AE106" i="6"/>
  <c r="AI106" i="6"/>
  <c r="L30" i="6"/>
  <c r="D35" i="6"/>
  <c r="AF65" i="6"/>
  <c r="AH65" i="6"/>
  <c r="H68" i="6"/>
  <c r="H69" i="6"/>
  <c r="H70" i="6"/>
  <c r="H71" i="6"/>
  <c r="F72" i="6"/>
  <c r="V72" i="6"/>
  <c r="Z72" i="6"/>
  <c r="AB72" i="6"/>
  <c r="AF72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F106" i="6"/>
  <c r="J106" i="6"/>
  <c r="N106" i="6"/>
  <c r="P106" i="6"/>
  <c r="R106" i="6"/>
  <c r="T106" i="6"/>
  <c r="V106" i="6"/>
  <c r="Z106" i="6"/>
  <c r="AB106" i="6"/>
  <c r="AD106" i="6"/>
  <c r="AF106" i="6"/>
  <c r="AC34" i="6" l="1"/>
  <c r="D105" i="6"/>
  <c r="D104" i="6"/>
  <c r="D103" i="6"/>
  <c r="D102" i="6"/>
  <c r="D101" i="6"/>
  <c r="D100" i="6"/>
  <c r="D99" i="6"/>
  <c r="D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H73" i="6"/>
  <c r="H106" i="6"/>
  <c r="AH72" i="6"/>
  <c r="AD72" i="6"/>
  <c r="D72" i="6"/>
  <c r="D71" i="6"/>
  <c r="D70" i="6"/>
  <c r="D69" i="6"/>
  <c r="D68" i="6"/>
  <c r="D67" i="6"/>
  <c r="H66" i="6"/>
  <c r="H72" i="6"/>
  <c r="X63" i="6"/>
  <c r="D63" i="6"/>
  <c r="S106" i="6"/>
  <c r="O106" i="6"/>
  <c r="E106" i="6"/>
  <c r="AC73" i="6"/>
  <c r="AC106" i="6"/>
  <c r="K72" i="6"/>
  <c r="AC66" i="6"/>
  <c r="AC72" i="6"/>
  <c r="AG64" i="6"/>
  <c r="AG65" i="6"/>
  <c r="W66" i="6"/>
  <c r="H64" i="6"/>
  <c r="H65" i="6"/>
  <c r="X62" i="6"/>
  <c r="C62" i="6"/>
  <c r="D59" i="6"/>
  <c r="C57" i="6"/>
  <c r="AJ57" i="6"/>
  <c r="AG60" i="6"/>
  <c r="AC60" i="6"/>
  <c r="L35" i="6"/>
  <c r="X33" i="6"/>
  <c r="AC31" i="6"/>
  <c r="AC24" i="6"/>
  <c r="AI23" i="6"/>
  <c r="AE23" i="6"/>
  <c r="AA23" i="6"/>
  <c r="U61" i="6"/>
  <c r="S23" i="6"/>
  <c r="O23" i="6"/>
  <c r="K23" i="6"/>
  <c r="E23" i="6"/>
  <c r="AC64" i="6"/>
  <c r="AC65" i="6"/>
  <c r="M65" i="6"/>
  <c r="AC62" i="6"/>
  <c r="AC63" i="6"/>
  <c r="L62" i="6"/>
  <c r="L63" i="6"/>
  <c r="D56" i="6"/>
  <c r="D52" i="6"/>
  <c r="X49" i="6"/>
  <c r="D48" i="6"/>
  <c r="X45" i="6"/>
  <c r="D44" i="6"/>
  <c r="X41" i="6"/>
  <c r="D40" i="6"/>
  <c r="X37" i="6"/>
  <c r="D36" i="6"/>
  <c r="AG33" i="6"/>
  <c r="D33" i="6"/>
  <c r="X31" i="6"/>
  <c r="D31" i="6"/>
  <c r="D34" i="6"/>
  <c r="X28" i="6"/>
  <c r="W28" i="6"/>
  <c r="D28" i="6"/>
  <c r="X26" i="6"/>
  <c r="W26" i="6"/>
  <c r="D26" i="6"/>
  <c r="X24" i="6"/>
  <c r="X30" i="6"/>
  <c r="D24" i="6"/>
  <c r="D30" i="6"/>
  <c r="AF23" i="6"/>
  <c r="AB23" i="6"/>
  <c r="V23" i="6"/>
  <c r="R23" i="6"/>
  <c r="N23" i="6"/>
  <c r="J23" i="6"/>
  <c r="X22" i="6"/>
  <c r="W22" i="6"/>
  <c r="D22" i="6"/>
  <c r="X20" i="6"/>
  <c r="W20" i="6"/>
  <c r="D20" i="6"/>
  <c r="X18" i="6"/>
  <c r="D18" i="6"/>
  <c r="AC18" i="6"/>
  <c r="W35" i="6"/>
  <c r="X35" i="6"/>
  <c r="W33" i="6"/>
  <c r="X106" i="6"/>
  <c r="D106" i="6"/>
  <c r="X65" i="6"/>
  <c r="D65" i="6"/>
  <c r="AH106" i="6"/>
  <c r="H89" i="6"/>
  <c r="H88" i="6"/>
  <c r="H87" i="6"/>
  <c r="H86" i="6"/>
  <c r="H85" i="6"/>
  <c r="H84" i="6"/>
  <c r="H83" i="6"/>
  <c r="H82" i="6"/>
  <c r="H81" i="6"/>
  <c r="H80" i="6"/>
  <c r="H79" i="6"/>
  <c r="H78" i="6"/>
  <c r="H77" i="6"/>
  <c r="H76" i="6"/>
  <c r="H75" i="6"/>
  <c r="H74" i="6"/>
  <c r="X73" i="6"/>
  <c r="D73" i="6"/>
  <c r="X72" i="6"/>
  <c r="H67" i="6"/>
  <c r="X66" i="6"/>
  <c r="D66" i="6"/>
  <c r="Y106" i="6"/>
  <c r="Q106" i="6"/>
  <c r="M106" i="6"/>
  <c r="AG73" i="6"/>
  <c r="AG106" i="6"/>
  <c r="L73" i="6"/>
  <c r="L106" i="6"/>
  <c r="M72" i="6"/>
  <c r="AG66" i="6"/>
  <c r="AG72" i="6"/>
  <c r="L66" i="6"/>
  <c r="L72" i="6"/>
  <c r="W72" i="6"/>
  <c r="W64" i="6"/>
  <c r="W65" i="6"/>
  <c r="X64" i="6"/>
  <c r="C64" i="6"/>
  <c r="D64" i="6"/>
  <c r="AG62" i="6"/>
  <c r="AG63" i="6"/>
  <c r="W62" i="6"/>
  <c r="W63" i="6"/>
  <c r="H62" i="6"/>
  <c r="H63" i="6"/>
  <c r="D62" i="6"/>
  <c r="C59" i="6"/>
  <c r="AJ59" i="6"/>
  <c r="D57" i="6"/>
  <c r="D55" i="6"/>
  <c r="D54" i="6"/>
  <c r="D53" i="6"/>
  <c r="D51" i="6"/>
  <c r="D49" i="6"/>
  <c r="D47" i="6"/>
  <c r="D45" i="6"/>
  <c r="D43" i="6"/>
  <c r="D41" i="6"/>
  <c r="D39" i="6"/>
  <c r="D37" i="6"/>
  <c r="AG35" i="6"/>
  <c r="AC35" i="6"/>
  <c r="H35" i="6"/>
  <c r="H60" i="6"/>
  <c r="L34" i="6"/>
  <c r="F34" i="6"/>
  <c r="AG31" i="6"/>
  <c r="L31" i="6"/>
  <c r="AG30" i="6"/>
  <c r="AC30" i="6"/>
  <c r="AG24" i="6"/>
  <c r="L24" i="6"/>
  <c r="AG23" i="6"/>
  <c r="AC23" i="6"/>
  <c r="Y23" i="6"/>
  <c r="Q23" i="6"/>
  <c r="M23" i="6"/>
  <c r="I61" i="6"/>
  <c r="G23" i="6"/>
  <c r="W106" i="6"/>
  <c r="AD65" i="6"/>
  <c r="L64" i="6"/>
  <c r="L65" i="6"/>
  <c r="D58" i="6"/>
  <c r="X51" i="6"/>
  <c r="D50" i="6"/>
  <c r="X47" i="6"/>
  <c r="D46" i="6"/>
  <c r="X43" i="6"/>
  <c r="D42" i="6"/>
  <c r="X39" i="6"/>
  <c r="D38" i="6"/>
  <c r="C35" i="6"/>
  <c r="AC33" i="6"/>
  <c r="X32" i="6"/>
  <c r="W32" i="6"/>
  <c r="D32" i="6"/>
  <c r="H31" i="6"/>
  <c r="H34" i="6"/>
  <c r="X29" i="6"/>
  <c r="W29" i="6"/>
  <c r="D29" i="6"/>
  <c r="X27" i="6"/>
  <c r="W27" i="6"/>
  <c r="D27" i="6"/>
  <c r="X25" i="6"/>
  <c r="W25" i="6"/>
  <c r="D25" i="6"/>
  <c r="H24" i="6"/>
  <c r="H30" i="6"/>
  <c r="AH23" i="6"/>
  <c r="AD23" i="6"/>
  <c r="Z23" i="6"/>
  <c r="T23" i="6"/>
  <c r="P23" i="6"/>
  <c r="F23" i="6"/>
  <c r="X21" i="6"/>
  <c r="W21" i="6"/>
  <c r="D21" i="6"/>
  <c r="X19" i="6"/>
  <c r="W19" i="6"/>
  <c r="D19" i="6"/>
  <c r="H18" i="6"/>
  <c r="AG18" i="6"/>
  <c r="L18" i="6"/>
  <c r="C51" i="6"/>
  <c r="C47" i="6"/>
  <c r="C43" i="6"/>
  <c r="C39" i="6"/>
  <c r="C49" i="6"/>
  <c r="C45" i="6"/>
  <c r="C41" i="6"/>
  <c r="C37" i="6"/>
  <c r="X60" i="6"/>
  <c r="L60" i="6"/>
  <c r="AG34" i="6"/>
  <c r="C54" i="6" l="1"/>
  <c r="AJ54" i="6"/>
  <c r="P61" i="6"/>
  <c r="T61" i="6"/>
  <c r="Z61" i="6"/>
  <c r="AD61" i="6"/>
  <c r="AH61" i="6"/>
  <c r="C25" i="6"/>
  <c r="AJ25" i="6"/>
  <c r="C27" i="6"/>
  <c r="AJ27" i="6"/>
  <c r="C29" i="6"/>
  <c r="AJ29" i="6"/>
  <c r="C32" i="6"/>
  <c r="AJ32" i="6"/>
  <c r="C38" i="6"/>
  <c r="AJ38" i="6"/>
  <c r="W39" i="6"/>
  <c r="AJ39" i="6"/>
  <c r="C42" i="6"/>
  <c r="AJ42" i="6"/>
  <c r="W43" i="6"/>
  <c r="AJ43" i="6"/>
  <c r="C46" i="6"/>
  <c r="AJ46" i="6"/>
  <c r="W47" i="6"/>
  <c r="AJ47" i="6"/>
  <c r="C50" i="6"/>
  <c r="AJ50" i="6"/>
  <c r="W51" i="6"/>
  <c r="AJ51" i="6"/>
  <c r="C56" i="6"/>
  <c r="AJ56" i="6"/>
  <c r="C70" i="6"/>
  <c r="AJ70" i="6"/>
  <c r="C76" i="6"/>
  <c r="AJ76" i="6"/>
  <c r="C84" i="6"/>
  <c r="AJ84" i="6"/>
  <c r="C92" i="6"/>
  <c r="AJ92" i="6"/>
  <c r="C100" i="6"/>
  <c r="AJ100" i="6"/>
  <c r="G61" i="6"/>
  <c r="I107" i="6"/>
  <c r="M61" i="6"/>
  <c r="Q61" i="6"/>
  <c r="Y61" i="6"/>
  <c r="AC61" i="6"/>
  <c r="C73" i="6"/>
  <c r="C81" i="6"/>
  <c r="AJ81" i="6"/>
  <c r="C89" i="6"/>
  <c r="AJ89" i="6"/>
  <c r="C97" i="6"/>
  <c r="AJ97" i="6"/>
  <c r="C105" i="6"/>
  <c r="AJ105" i="6"/>
  <c r="C65" i="6"/>
  <c r="C60" i="6"/>
  <c r="W60" i="6"/>
  <c r="C55" i="6"/>
  <c r="AJ55" i="6"/>
  <c r="D23" i="6"/>
  <c r="W18" i="6"/>
  <c r="C24" i="6"/>
  <c r="W31" i="6"/>
  <c r="W34" i="6"/>
  <c r="C36" i="6"/>
  <c r="AJ36" i="6"/>
  <c r="W37" i="6"/>
  <c r="AJ37" i="6"/>
  <c r="C40" i="6"/>
  <c r="AJ40" i="6"/>
  <c r="W41" i="6"/>
  <c r="AJ41" i="6"/>
  <c r="C44" i="6"/>
  <c r="AJ44" i="6"/>
  <c r="W45" i="6"/>
  <c r="AJ45" i="6"/>
  <c r="C48" i="6"/>
  <c r="AJ48" i="6"/>
  <c r="W49" i="6"/>
  <c r="AJ49" i="6"/>
  <c r="C52" i="6"/>
  <c r="AJ52" i="6"/>
  <c r="W73" i="6"/>
  <c r="C78" i="6"/>
  <c r="AJ78" i="6"/>
  <c r="C86" i="6"/>
  <c r="AJ86" i="6"/>
  <c r="C94" i="6"/>
  <c r="AJ94" i="6"/>
  <c r="C102" i="6"/>
  <c r="AJ102" i="6"/>
  <c r="E61" i="6"/>
  <c r="K61" i="6"/>
  <c r="O61" i="6"/>
  <c r="S61" i="6"/>
  <c r="U107" i="6"/>
  <c r="AA61" i="6"/>
  <c r="AE61" i="6"/>
  <c r="AI61" i="6"/>
  <c r="C67" i="6"/>
  <c r="AJ67" i="6"/>
  <c r="C75" i="6"/>
  <c r="AJ75" i="6"/>
  <c r="C83" i="6"/>
  <c r="AJ83" i="6"/>
  <c r="C91" i="6"/>
  <c r="AJ91" i="6"/>
  <c r="C99" i="6"/>
  <c r="AJ99" i="6"/>
  <c r="C63" i="6"/>
  <c r="C53" i="6"/>
  <c r="AJ53" i="6"/>
  <c r="H23" i="6"/>
  <c r="C19" i="6"/>
  <c r="AJ19" i="6"/>
  <c r="C21" i="6"/>
  <c r="AJ21" i="6"/>
  <c r="F61" i="6"/>
  <c r="L23" i="6"/>
  <c r="C66" i="6"/>
  <c r="C80" i="6"/>
  <c r="AJ80" i="6"/>
  <c r="C88" i="6"/>
  <c r="AJ88" i="6"/>
  <c r="C96" i="6"/>
  <c r="AJ96" i="6"/>
  <c r="C104" i="6"/>
  <c r="AJ104" i="6"/>
  <c r="C69" i="6"/>
  <c r="AJ69" i="6"/>
  <c r="C77" i="6"/>
  <c r="AJ77" i="6"/>
  <c r="C85" i="6"/>
  <c r="AJ85" i="6"/>
  <c r="C93" i="6"/>
  <c r="AJ93" i="6"/>
  <c r="C101" i="6"/>
  <c r="AJ101" i="6"/>
  <c r="D60" i="6"/>
  <c r="C18" i="6"/>
  <c r="X23" i="6"/>
  <c r="C20" i="6"/>
  <c r="AJ20" i="6"/>
  <c r="C22" i="6"/>
  <c r="AJ22" i="6"/>
  <c r="J61" i="6"/>
  <c r="N61" i="6"/>
  <c r="R61" i="6"/>
  <c r="V61" i="6"/>
  <c r="AB61" i="6"/>
  <c r="AF61" i="6"/>
  <c r="W24" i="6"/>
  <c r="W30" i="6"/>
  <c r="C26" i="6"/>
  <c r="AJ26" i="6"/>
  <c r="C28" i="6"/>
  <c r="AJ28" i="6"/>
  <c r="C31" i="6"/>
  <c r="X34" i="6"/>
  <c r="C33" i="6"/>
  <c r="AJ33" i="6"/>
  <c r="C58" i="6"/>
  <c r="AJ58" i="6"/>
  <c r="C68" i="6"/>
  <c r="AJ68" i="6"/>
  <c r="C74" i="6"/>
  <c r="AJ74" i="6"/>
  <c r="C82" i="6"/>
  <c r="AJ82" i="6"/>
  <c r="C90" i="6"/>
  <c r="AJ90" i="6"/>
  <c r="C98" i="6"/>
  <c r="AJ98" i="6"/>
  <c r="AJ63" i="6"/>
  <c r="C71" i="6"/>
  <c r="AJ71" i="6"/>
  <c r="C79" i="6"/>
  <c r="AJ79" i="6"/>
  <c r="C87" i="6"/>
  <c r="AJ87" i="6"/>
  <c r="C95" i="6"/>
  <c r="AJ95" i="6"/>
  <c r="C103" i="6"/>
  <c r="AJ103" i="6"/>
  <c r="AJ62" i="6" l="1"/>
  <c r="AJ31" i="6"/>
  <c r="AJ34" i="6"/>
  <c r="C23" i="6"/>
  <c r="AJ64" i="6"/>
  <c r="AJ66" i="6"/>
  <c r="AJ72" i="6"/>
  <c r="AJ60" i="6"/>
  <c r="L61" i="6"/>
  <c r="F107" i="6"/>
  <c r="H61" i="6"/>
  <c r="AI107" i="6"/>
  <c r="AE107" i="6"/>
  <c r="AA107" i="6"/>
  <c r="S107" i="6"/>
  <c r="O107" i="6"/>
  <c r="K107" i="6"/>
  <c r="E107" i="6"/>
  <c r="C30" i="6"/>
  <c r="W23" i="6"/>
  <c r="D61" i="6"/>
  <c r="C106" i="6"/>
  <c r="AG61" i="6"/>
  <c r="C34" i="6"/>
  <c r="AF107" i="6"/>
  <c r="AB107" i="6"/>
  <c r="V107" i="6"/>
  <c r="R107" i="6"/>
  <c r="N107" i="6"/>
  <c r="J107" i="6"/>
  <c r="X61" i="6"/>
  <c r="AJ18" i="6"/>
  <c r="AJ65" i="6"/>
  <c r="C72" i="6"/>
  <c r="AJ35" i="6"/>
  <c r="AJ24" i="6"/>
  <c r="AJ30" i="6"/>
  <c r="AJ73" i="6"/>
  <c r="AJ106" i="6"/>
  <c r="AC107" i="6"/>
  <c r="Y107" i="6"/>
  <c r="Q107" i="6"/>
  <c r="M107" i="6"/>
  <c r="G107" i="6"/>
  <c r="AH107" i="6"/>
  <c r="AD107" i="6"/>
  <c r="Z107" i="6"/>
  <c r="T107" i="6"/>
  <c r="P107" i="6"/>
  <c r="AJ23" i="6" l="1"/>
  <c r="X107" i="6"/>
  <c r="D107" i="6"/>
  <c r="W61" i="6"/>
  <c r="H107" i="6"/>
  <c r="L107" i="6"/>
  <c r="C61" i="6"/>
  <c r="AG107" i="6"/>
  <c r="C107" i="6" l="1"/>
  <c r="W107" i="6"/>
  <c r="AJ61" i="6"/>
  <c r="AJ107" i="6" l="1"/>
</calcChain>
</file>

<file path=xl/sharedStrings.xml><?xml version="1.0" encoding="utf-8"?>
<sst xmlns="http://schemas.openxmlformats.org/spreadsheetml/2006/main" count="874" uniqueCount="148">
  <si>
    <t xml:space="preserve">Филиал ООО «Капитал Медицинское Страхование» в Пензенской области </t>
  </si>
  <si>
    <t>№ п/п</t>
  </si>
  <si>
    <t>Наименование медицинских организаций</t>
  </si>
  <si>
    <t>на 2020 год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</si>
  <si>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</si>
  <si>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</si>
  <si>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</si>
  <si>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</si>
  <si>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</si>
  <si>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t xml:space="preserve"> Скорая медицинская помощь,
всего</t>
  </si>
  <si>
    <t>ВСЕГО</t>
  </si>
  <si>
    <t xml:space="preserve"> Амбулаторно-поликлиническая помощь, всего</t>
  </si>
  <si>
    <t>Оплата по КСГ</t>
  </si>
  <si>
    <t>высокотехнологичная медицинская помощь</t>
  </si>
  <si>
    <t>медицинская помощь по профилю "Онкология"</t>
  </si>
  <si>
    <t>ЭКО</t>
  </si>
  <si>
    <t>Заместительная почечная терапия</t>
  </si>
  <si>
    <t>Финансирование
 по подушевому нормативу</t>
  </si>
  <si>
    <t>Оплата
 за единицу объема
(тромболизис)</t>
  </si>
  <si>
    <t xml:space="preserve">с профилактической целью
</t>
  </si>
  <si>
    <t>Неотложная медицинская помощь 
(за единицу объема)</t>
  </si>
  <si>
    <t xml:space="preserve">По поводу заболевания
</t>
  </si>
  <si>
    <t>в том числе диагностические исследования</t>
  </si>
  <si>
    <t xml:space="preserve">медицинская реабилитация </t>
  </si>
  <si>
    <t>по подушевому нормативу
всего</t>
  </si>
  <si>
    <t xml:space="preserve"> Финансовое обеспечение структурных подразделений медицинской организации
(ФАПы)</t>
  </si>
  <si>
    <t>с профилактической и иной целью
(за единицу объема)</t>
  </si>
  <si>
    <t>финансирование по подушевому нормативу
всего</t>
  </si>
  <si>
    <t>оплата
за единицу объема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</si>
  <si>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</si>
  <si>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</si>
  <si>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</si>
  <si>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</si>
  <si>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</si>
  <si>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</si>
  <si>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</si>
  <si>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</si>
  <si>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</si>
  <si>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</si>
  <si>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с иной целью</t>
  </si>
  <si>
    <t>ГБУЗ «ПОКБ имени Н.Н. Бурденко»</t>
  </si>
  <si>
    <t>ГБУЗ «ПОДКБ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</si>
  <si>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</si>
  <si>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</si>
  <si>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</si>
  <si>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</si>
  <si>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</si>
  <si>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</si>
  <si>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</si>
  <si>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</si>
  <si>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</si>
  <si>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</si>
  <si>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</si>
  <si>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</si>
  <si>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</si>
  <si>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</si>
  <si>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</si>
  <si>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</si>
  <si>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</si>
  <si>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</si>
  <si>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</si>
  <si>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</si>
  <si>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</si>
  <si>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</si>
  <si>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</si>
  <si>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</si>
  <si>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</si>
  <si>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</si>
  <si>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</si>
  <si>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</si>
  <si>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</si>
  <si>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</si>
  <si>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</si>
  <si>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</si>
  <si>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</si>
  <si>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</si>
  <si>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</si>
  <si>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</si>
  <si>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</si>
  <si>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</si>
  <si>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</si>
  <si>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</si>
  <si>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</si>
  <si>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</si>
  <si>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</si>
  <si>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МУЗам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</si>
  <si>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</si>
  <si>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</si>
  <si>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</si>
  <si>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</si>
  <si>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</si>
  <si>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</si>
  <si>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</si>
  <si>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</si>
  <si>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</si>
  <si>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</si>
  <si>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</si>
  <si>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</si>
  <si>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</si>
  <si>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</si>
  <si>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</si>
  <si>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</si>
  <si>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</si>
  <si>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</si>
  <si>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</si>
  <si>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</si>
  <si>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</si>
  <si>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</si>
  <si>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</si>
  <si>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</si>
  <si>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</si>
  <si>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</si>
  <si>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</si>
  <si>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</si>
  <si>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</si>
  <si>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</si>
  <si>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</si>
  <si>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</si>
  <si>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</si>
  <si>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</si>
  <si>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</si>
  <si>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</si>
  <si>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</si>
  <si>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</si>
  <si>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</si>
  <si>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</si>
  <si>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</si>
  <si>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</si>
  <si>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</si>
  <si>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</si>
  <si>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</si>
  <si>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</si>
  <si>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</si>
  <si>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ПРОВЕРКА</t>
  </si>
  <si>
    <t>Решение Комиссии по разработке ТПОМС (протокол № 3 от 08.02.2021) о распределении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 2021 г.</t>
  </si>
  <si>
    <t>Решение Комиссии по разработке ТПОМС (протокол № 3 от 08.02.2021) о распределении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 на 1 квартал 2021 г.</t>
  </si>
  <si>
    <t>Решение Комиссии по разработке ТПОМС (протокол № 3 от 08.02.2021) о распределении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 на 4 квартал 2021 г.</t>
  </si>
  <si>
    <t>Решение Комиссии по разработке ТПОМС (протокол № 3 от 08.02.2021) о распределении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 на 3 квартал 2021 г.</t>
  </si>
  <si>
    <t>Решение Комиссии по разработке ТПОМС (протокол № 3 от 08.02.2021) о распределении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 на 2 квартал 2021 г.</t>
  </si>
  <si>
    <t>Приложение № 2.4. 
к протоколу Комиссии  №3 от 08.02.2021г.</t>
  </si>
  <si>
    <t>Приложение № 2.4.1.
к протоколу Комиссии  №3 от 08.02.2021г.</t>
  </si>
  <si>
    <t>Приложение № 2.4.2.
к протоколу Комиссии  №3 от 08.02.2021г.</t>
  </si>
  <si>
    <t>Приложение № 2.4.3.
к протоколу Комиссии  №3 от 08.02.2021г.</t>
  </si>
  <si>
    <t>Приложение № 2.4.4.
к протоколу Комиссии  №3 от 08.02.2021г.</t>
  </si>
  <si>
    <t>1 квартал  2021г.</t>
  </si>
  <si>
    <t>2 квартал  2021г.</t>
  </si>
  <si>
    <t>3 квартал  2021г.</t>
  </si>
  <si>
    <t>4 квартал 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</si>
</sst>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[$-419]General"/>
    <numFmt numFmtId="165" formatCode="#,##0.00&quot; &quot;[$руб.-419];[Red]&quot;-&quot;#,##0.00&quot; &quot;[$руб.-419]"/>
    <numFmt numFmtId="166" formatCode="_-* #,##0\ _р_._-;\-* #,##0\ _р_._-;_-* &quot;-&quot;\ _р_._-;_-@_-"/>
    <numFmt numFmtId="167" formatCode="_-* #,##0.00\ _р_._-;\-* #,##0.00\ _р_._-;_-* &quot;-&quot;??\ _р_._-;_-@_-"/>
  </numFmts>
  <fonts count="48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34"/>
      <name val="Times New Roman"/>
      <family val="1"/>
      <charset val="204"/>
    </font>
    <font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6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b/>
      <sz val="24"/>
      <name val="Arial Cyr"/>
      <charset val="204"/>
    </font>
    <font>
      <sz val="2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  <font>
      <sz val="28"/>
      <name val="Arial Cyr"/>
      <charset val="204"/>
    </font>
  </fonts>
  <fills count="3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2">
    <xf numFmtId="0" fontId="0" fillId="0" borderId="0"/>
    <xf numFmtId="0" fontId="12" fillId="0" borderId="0"/>
    <xf numFmtId="0" fontId="14" fillId="0" borderId="0"/>
    <xf numFmtId="0" fontId="14" fillId="0" borderId="0"/>
    <xf numFmtId="0" fontId="17" fillId="0" borderId="0"/>
    <xf numFmtId="0" fontId="19" fillId="0" borderId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4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164" fontId="24" fillId="0" borderId="0" applyBorder="0" applyProtection="0"/>
    <xf numFmtId="0" fontId="26" fillId="0" borderId="0" applyNumberFormat="0" applyBorder="0" applyProtection="0">
      <alignment horizontal="center"/>
    </xf>
    <xf numFmtId="0" fontId="26" fillId="0" borderId="0" applyNumberFormat="0" applyBorder="0" applyProtection="0">
      <alignment horizontal="center" textRotation="90"/>
    </xf>
    <xf numFmtId="0" fontId="27" fillId="0" borderId="0"/>
    <xf numFmtId="0" fontId="28" fillId="0" borderId="0" applyNumberFormat="0" applyBorder="0" applyProtection="0"/>
    <xf numFmtId="165" fontId="28" fillId="0" borderId="0" applyBorder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6" borderId="0" applyNumberFormat="0" applyBorder="0" applyAlignment="0" applyProtection="0"/>
    <xf numFmtId="0" fontId="29" fillId="14" borderId="10" applyNumberFormat="0" applyAlignment="0" applyProtection="0"/>
    <xf numFmtId="0" fontId="30" fillId="27" borderId="11" applyNumberFormat="0" applyAlignment="0" applyProtection="0"/>
    <xf numFmtId="0" fontId="31" fillId="27" borderId="10" applyNumberFormat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28" borderId="16" applyNumberFormat="0" applyAlignment="0" applyProtection="0"/>
    <xf numFmtId="0" fontId="37" fillId="0" borderId="0" applyNumberFormat="0" applyFill="0" applyBorder="0" applyAlignment="0" applyProtection="0"/>
    <xf numFmtId="0" fontId="38" fillId="2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39" fillId="0" borderId="0"/>
    <xf numFmtId="0" fontId="39" fillId="0" borderId="0"/>
    <xf numFmtId="0" fontId="14" fillId="0" borderId="0"/>
    <xf numFmtId="0" fontId="1" fillId="0" borderId="0"/>
    <xf numFmtId="0" fontId="19" fillId="0" borderId="0"/>
    <xf numFmtId="0" fontId="40" fillId="10" borderId="0" applyNumberFormat="0" applyBorder="0" applyAlignment="0" applyProtection="0"/>
    <xf numFmtId="0" fontId="41" fillId="0" borderId="0" applyNumberFormat="0" applyFill="0" applyBorder="0" applyAlignment="0" applyProtection="0"/>
    <xf numFmtId="0" fontId="14" fillId="30" borderId="17" applyNumberFormat="0" applyFont="0" applyAlignment="0" applyProtection="0"/>
    <xf numFmtId="0" fontId="42" fillId="0" borderId="18" applyNumberFormat="0" applyFill="0" applyAlignment="0" applyProtection="0"/>
    <xf numFmtId="0" fontId="43" fillId="0" borderId="0"/>
    <xf numFmtId="0" fontId="44" fillId="0" borderId="0" applyNumberForma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11" borderId="0" applyNumberFormat="0" applyBorder="0" applyAlignment="0" applyProtection="0"/>
  </cellStyleXfs>
  <cellXfs count="90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2" fillId="0" borderId="0" xfId="0" applyNumberFormat="1" applyFont="1" applyFill="1"/>
    <xf numFmtId="0" fontId="4" fillId="0" borderId="0" xfId="0" applyFont="1" applyFill="1" applyAlignment="1">
      <alignment horizontal="center"/>
    </xf>
    <xf numFmtId="0" fontId="5" fillId="0" borderId="0" xfId="0" applyFont="1" applyFill="1"/>
    <xf numFmtId="0" fontId="0" fillId="0" borderId="1" xfId="0" applyFont="1" applyBorder="1" applyAlignment="1">
      <alignment horizontal="left" vertical="center" wrapText="1"/>
    </xf>
    <xf numFmtId="0" fontId="9" fillId="0" borderId="0" xfId="0" applyFont="1" applyFill="1"/>
    <xf numFmtId="0" fontId="2" fillId="0" borderId="0" xfId="0" applyFont="1" applyFill="1" applyAlignment="1">
      <alignment vertical="center"/>
    </xf>
    <xf numFmtId="0" fontId="10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1" fillId="0" borderId="3" xfId="0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/>
    </xf>
    <xf numFmtId="0" fontId="13" fillId="0" borderId="3" xfId="0" applyFont="1" applyFill="1" applyBorder="1" applyAlignment="1">
      <alignment wrapText="1"/>
    </xf>
    <xf numFmtId="43" fontId="11" fillId="0" borderId="3" xfId="0" applyNumberFormat="1" applyFont="1" applyFill="1" applyBorder="1" applyAlignment="1">
      <alignment vertical="center" wrapText="1"/>
    </xf>
    <xf numFmtId="43" fontId="11" fillId="4" borderId="3" xfId="0" applyNumberFormat="1" applyFont="1" applyFill="1" applyBorder="1" applyAlignment="1">
      <alignment vertical="center" wrapText="1"/>
    </xf>
    <xf numFmtId="0" fontId="13" fillId="0" borderId="3" xfId="2" applyFont="1" applyFill="1" applyBorder="1" applyAlignment="1">
      <alignment vertical="top" wrapText="1"/>
    </xf>
    <xf numFmtId="0" fontId="11" fillId="0" borderId="3" xfId="2" applyFont="1" applyFill="1" applyBorder="1" applyAlignment="1">
      <alignment vertical="top" wrapText="1"/>
    </xf>
    <xf numFmtId="0" fontId="15" fillId="4" borderId="3" xfId="0" applyFont="1" applyFill="1" applyBorder="1"/>
    <xf numFmtId="0" fontId="15" fillId="4" borderId="3" xfId="0" applyFont="1" applyFill="1" applyBorder="1" applyAlignment="1">
      <alignment horizontal="left" wrapText="1"/>
    </xf>
    <xf numFmtId="0" fontId="11" fillId="0" borderId="2" xfId="0" applyFont="1" applyFill="1" applyBorder="1"/>
    <xf numFmtId="0" fontId="11" fillId="0" borderId="9" xfId="3" applyFont="1" applyFill="1" applyBorder="1" applyAlignment="1">
      <alignment wrapText="1"/>
    </xf>
    <xf numFmtId="0" fontId="11" fillId="0" borderId="3" xfId="0" applyFont="1" applyFill="1" applyBorder="1" applyAlignment="1">
      <alignment horizontal="right" vertical="center"/>
    </xf>
    <xf numFmtId="0" fontId="11" fillId="0" borderId="3" xfId="2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right"/>
    </xf>
    <xf numFmtId="0" fontId="16" fillId="0" borderId="0" xfId="0" applyFont="1" applyFill="1"/>
    <xf numFmtId="0" fontId="11" fillId="0" borderId="3" xfId="0" applyFont="1" applyFill="1" applyBorder="1" applyAlignment="1">
      <alignment vertical="center" wrapText="1"/>
    </xf>
    <xf numFmtId="0" fontId="18" fillId="0" borderId="3" xfId="4" applyFont="1" applyFill="1" applyBorder="1" applyAlignment="1">
      <alignment horizontal="center"/>
    </xf>
    <xf numFmtId="0" fontId="18" fillId="0" borderId="3" xfId="5" applyFont="1" applyFill="1" applyBorder="1" applyAlignment="1">
      <alignment vertical="center" wrapText="1"/>
    </xf>
    <xf numFmtId="0" fontId="11" fillId="0" borderId="3" xfId="1" applyFont="1" applyFill="1" applyBorder="1" applyAlignment="1">
      <alignment horizontal="right"/>
    </xf>
    <xf numFmtId="0" fontId="11" fillId="0" borderId="3" xfId="2" applyFont="1" applyFill="1" applyBorder="1" applyAlignment="1">
      <alignment wrapText="1"/>
    </xf>
    <xf numFmtId="0" fontId="11" fillId="0" borderId="3" xfId="0" applyFont="1" applyFill="1" applyBorder="1" applyAlignment="1">
      <alignment wrapText="1"/>
    </xf>
    <xf numFmtId="0" fontId="18" fillId="6" borderId="3" xfId="5" applyFont="1" applyFill="1" applyBorder="1" applyAlignment="1">
      <alignment vertical="center" wrapText="1"/>
    </xf>
    <xf numFmtId="0" fontId="20" fillId="4" borderId="3" xfId="5" applyFont="1" applyFill="1" applyBorder="1"/>
    <xf numFmtId="0" fontId="20" fillId="4" borderId="3" xfId="5" applyFont="1" applyFill="1" applyBorder="1" applyAlignment="1">
      <alignment horizontal="left" wrapText="1"/>
    </xf>
    <xf numFmtId="0" fontId="21" fillId="0" borderId="0" xfId="0" applyFont="1" applyFill="1"/>
    <xf numFmtId="0" fontId="18" fillId="7" borderId="3" xfId="5" applyFont="1" applyFill="1" applyBorder="1" applyAlignment="1">
      <alignment horizontal="left" wrapText="1"/>
    </xf>
    <xf numFmtId="0" fontId="11" fillId="0" borderId="3" xfId="0" applyFont="1" applyFill="1" applyBorder="1"/>
    <xf numFmtId="0" fontId="11" fillId="0" borderId="3" xfId="2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Alignment="1"/>
    <xf numFmtId="0" fontId="4" fillId="0" borderId="0" xfId="0" applyFont="1" applyAlignment="1">
      <alignment wrapText="1"/>
    </xf>
    <xf numFmtId="0" fontId="11" fillId="5" borderId="2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3" fillId="0" borderId="0" xfId="54" applyFont="1" applyAlignment="1">
      <alignment horizontal="left" wrapText="1"/>
    </xf>
    <xf numFmtId="0" fontId="10" fillId="5" borderId="3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8" fillId="8" borderId="3" xfId="0" applyFont="1" applyFill="1" applyBorder="1" applyAlignment="1">
      <alignment horizontal="center" vertical="center"/>
    </xf>
  </cellXfs>
  <cellStyles count="72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Заголовок 1 2" xfId="39"/>
    <cellStyle name="Заголовок 2 2" xfId="40"/>
    <cellStyle name="Заголовок 3 2" xfId="41"/>
    <cellStyle name="Заголовок 4 2" xfId="42"/>
    <cellStyle name="Итог 2" xfId="43"/>
    <cellStyle name="Контрольная ячейка 2" xfId="44"/>
    <cellStyle name="Название 2" xfId="45"/>
    <cellStyle name="Нейтральный 2" xfId="46"/>
    <cellStyle name="Обычный" xfId="0" builtinId="0"/>
    <cellStyle name="Обычный 2" xfId="47"/>
    <cellStyle name="Обычный 2 2" xfId="48"/>
    <cellStyle name="Обычный 2 245" xfId="5"/>
    <cellStyle name="Обычный 3" xfId="49"/>
    <cellStyle name="Обычный 4" xfId="50"/>
    <cellStyle name="Обычный 5" xfId="51"/>
    <cellStyle name="Обычный 5 3" xfId="52"/>
    <cellStyle name="Обычный 6" xfId="53"/>
    <cellStyle name="Обычный 7" xfId="54"/>
    <cellStyle name="Обычный 8" xfId="55"/>
    <cellStyle name="Обычный 9" xfId="56"/>
    <cellStyle name="Обычный_Объемы по поликлинике и стоматологии по факту 1-го пол. 2005 г." xfId="3"/>
    <cellStyle name="Обычный_Список  ЛПУ" xfId="2"/>
    <cellStyle name="Обычный_форма4(нов.) 2" xfId="1"/>
    <cellStyle name="Обычный_форма4(нов.) 3" xfId="4"/>
    <cellStyle name="Плохой 2" xfId="57"/>
    <cellStyle name="Пояснение 2" xfId="58"/>
    <cellStyle name="Примечание 2" xfId="59"/>
    <cellStyle name="Связанная ячейка 2" xfId="60"/>
    <cellStyle name="Стиль 1" xfId="61"/>
    <cellStyle name="Текст предупреждения 2" xfId="62"/>
    <cellStyle name="Тысячи [0]_Лист17" xfId="63"/>
    <cellStyle name="Тысячи_Лист17" xfId="64"/>
    <cellStyle name="Финансовый 2" xfId="65"/>
    <cellStyle name="Финансовый 3" xfId="66"/>
    <cellStyle name="Финансовый 4" xfId="67"/>
    <cellStyle name="Финансовый 5" xfId="68"/>
    <cellStyle name="Финансовый 6" xfId="69"/>
    <cellStyle name="Финансовый 7" xfId="70"/>
    <cellStyle name="Хороший 2" xfId="71"/>
  </cellStyles>
  <dxfs count="1222"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FFFFF"/>
    <pageSetUpPr fitToPage="1"/>
  </sheetPr>
  <dimension ref="A1:AJ114"/>
  <sheetViews>
    <sheetView topLeftCell="A5" zoomScale="40" zoomScaleNormal="40" zoomScaleSheetLayoutView="40" workbookViewId="0">
      <pane xSplit="4" ySplit="15" topLeftCell="T74" activePane="bottomRight" state="frozen"/>
      <selection activeCell="X121" sqref="X121"/>
      <selection pane="topRight" activeCell="X121" sqref="X121"/>
      <selection pane="bottomLeft" activeCell="X121" sqref="X121"/>
      <selection pane="bottomRight" activeCell="X121" sqref="X121"/>
    </sheetView>
  </sheetViews>
  <sheetFormatPr defaultRowHeight="15.75" x14ac:dyDescent="0.25"/>
  <cols>
    <col min="1" max="1" width="4.33203125" style="1" customWidth="1"/>
    <col min="2" max="2" width="60.44140625" style="1" customWidth="1"/>
    <col min="3" max="3" width="22.77734375" style="1" customWidth="1"/>
    <col min="4" max="4" width="26.5546875" style="1" customWidth="1"/>
    <col min="5" max="6" width="22.109375" style="1" customWidth="1"/>
    <col min="7" max="7" width="22.5546875" style="1" customWidth="1"/>
    <col min="8" max="8" width="21.44140625" style="1" customWidth="1"/>
    <col min="9" max="9" width="23.44140625" style="1" customWidth="1"/>
    <col min="10" max="10" width="25.33203125" style="1" customWidth="1"/>
    <col min="11" max="11" width="22.5546875" style="1" customWidth="1"/>
    <col min="12" max="12" width="23" style="1" customWidth="1"/>
    <col min="13" max="13" width="24.6640625" style="1" customWidth="1"/>
    <col min="14" max="14" width="25.33203125" style="1" customWidth="1"/>
    <col min="15" max="15" width="22" style="1" customWidth="1"/>
    <col min="16" max="16" width="23.109375" style="1" customWidth="1"/>
    <col min="17" max="17" width="22.6640625" style="1" customWidth="1"/>
    <col min="18" max="18" width="22.109375" style="1" customWidth="1"/>
    <col min="19" max="19" width="25.77734375" style="1" customWidth="1"/>
    <col min="20" max="20" width="24.88671875" style="1" customWidth="1"/>
    <col min="21" max="21" width="21.6640625" style="1" customWidth="1"/>
    <col min="22" max="22" width="22" style="1" customWidth="1"/>
    <col min="23" max="23" width="25.6640625" style="1" customWidth="1"/>
    <col min="24" max="24" width="24.44140625" style="1" customWidth="1"/>
    <col min="25" max="25" width="24.33203125" style="1" customWidth="1"/>
    <col min="26" max="26" width="24.44140625" style="1" customWidth="1"/>
    <col min="27" max="27" width="20.5546875" style="1" customWidth="1"/>
    <col min="28" max="28" width="22.44140625" style="1" customWidth="1"/>
    <col min="29" max="29" width="24.5546875" style="1" customWidth="1"/>
    <col min="30" max="30" width="24.33203125" style="1" customWidth="1"/>
    <col min="31" max="31" width="19.21875" style="1" customWidth="1"/>
    <col min="32" max="35" width="21" style="1" customWidth="1"/>
    <col min="36" max="36" width="25.77734375" style="1" customWidth="1"/>
    <col min="37" max="16384" width="8.88671875" style="1"/>
  </cols>
  <sheetData>
    <row r="1" spans="1:36" ht="15" hidden="1" customHeight="1" x14ac:dyDescent="0.25"/>
    <row r="2" spans="1:36" ht="15" hidden="1" customHeight="1" x14ac:dyDescent="0.25"/>
    <row r="3" spans="1:36" ht="15" hidden="1" customHeight="1" x14ac:dyDescent="0.25"/>
    <row r="4" spans="1:36" ht="15" hidden="1" customHeight="1" x14ac:dyDescent="0.25"/>
    <row r="5" spans="1:36" ht="15" hidden="1" customHeight="1" x14ac:dyDescent="0.25"/>
    <row r="6" spans="1:36" ht="3" customHeight="1" x14ac:dyDescent="0.25"/>
    <row r="7" spans="1:36" ht="66.75" customHeight="1" x14ac:dyDescent="0.55000000000000004">
      <c r="C7" s="2" t="s">
        <v>0</v>
      </c>
      <c r="G7" s="3"/>
      <c r="AE7" s="45"/>
      <c r="AF7" s="50" t="s">
        <v>139</v>
      </c>
      <c r="AG7" s="50"/>
      <c r="AH7" s="50"/>
      <c r="AI7" s="50"/>
      <c r="AJ7" s="45"/>
    </row>
    <row r="8" spans="1:36" ht="15" customHeight="1" x14ac:dyDescent="0.55000000000000004">
      <c r="C8" s="2"/>
      <c r="G8" s="3"/>
      <c r="AE8" s="4"/>
      <c r="AF8" s="4"/>
      <c r="AG8" s="4"/>
      <c r="AH8" s="4"/>
      <c r="AI8" s="4"/>
      <c r="AJ8" s="4"/>
    </row>
    <row r="9" spans="1:36" ht="27.75" hidden="1" x14ac:dyDescent="0.4">
      <c r="B9" s="5"/>
      <c r="AE9" s="45"/>
      <c r="AF9" s="45"/>
      <c r="AG9" s="45"/>
      <c r="AH9" s="45"/>
      <c r="AI9" s="45"/>
      <c r="AJ9" s="45"/>
    </row>
    <row r="10" spans="1:36" ht="43.5" customHeight="1" x14ac:dyDescent="0.25">
      <c r="B10" s="6"/>
      <c r="C10" s="74" t="s">
        <v>134</v>
      </c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</row>
    <row r="11" spans="1:36" s="7" customFormat="1" ht="51.75" customHeight="1" x14ac:dyDescent="0.45">
      <c r="A11" s="76" t="s">
        <v>1</v>
      </c>
      <c r="B11" s="76" t="s">
        <v>2</v>
      </c>
      <c r="C11" s="79" t="s">
        <v>3</v>
      </c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</row>
    <row r="12" spans="1:36" s="8" customFormat="1" ht="30" customHeight="1" x14ac:dyDescent="0.2">
      <c r="A12" s="77"/>
      <c r="B12" s="77"/>
      <c r="C12" s="57" t="s">
        <v>4</v>
      </c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9"/>
      <c r="W12" s="63" t="s">
        <v>5</v>
      </c>
      <c r="X12" s="57" t="s">
        <v>6</v>
      </c>
      <c r="Y12" s="58"/>
      <c r="Z12" s="64"/>
      <c r="AA12" s="64"/>
      <c r="AB12" s="59"/>
      <c r="AC12" s="63" t="s">
        <v>7</v>
      </c>
      <c r="AD12" s="57" t="s">
        <v>8</v>
      </c>
      <c r="AE12" s="58"/>
      <c r="AF12" s="59"/>
      <c r="AG12" s="68" t="s">
        <v>9</v>
      </c>
      <c r="AH12" s="69"/>
      <c r="AI12" s="70"/>
      <c r="AJ12" s="71" t="s">
        <v>10</v>
      </c>
    </row>
    <row r="13" spans="1:36" s="10" customFormat="1" ht="30" customHeight="1" x14ac:dyDescent="0.2">
      <c r="A13" s="77"/>
      <c r="B13" s="77"/>
      <c r="C13" s="72" t="s">
        <v>11</v>
      </c>
      <c r="D13" s="69" t="s">
        <v>6</v>
      </c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59"/>
      <c r="W13" s="63"/>
      <c r="X13" s="56" t="s">
        <v>12</v>
      </c>
      <c r="Y13" s="57" t="s">
        <v>6</v>
      </c>
      <c r="Z13" s="65"/>
      <c r="AA13" s="53" t="s">
        <v>13</v>
      </c>
      <c r="AB13" s="9" t="s">
        <v>6</v>
      </c>
      <c r="AC13" s="63"/>
      <c r="AD13" s="56" t="s">
        <v>14</v>
      </c>
      <c r="AE13" s="56" t="s">
        <v>15</v>
      </c>
      <c r="AF13" s="53" t="s">
        <v>16</v>
      </c>
      <c r="AG13" s="68"/>
      <c r="AH13" s="60" t="s">
        <v>17</v>
      </c>
      <c r="AI13" s="60" t="s">
        <v>18</v>
      </c>
      <c r="AJ13" s="71"/>
    </row>
    <row r="14" spans="1:36" s="10" customFormat="1" ht="40.5" customHeight="1" x14ac:dyDescent="0.2">
      <c r="A14" s="77"/>
      <c r="B14" s="77"/>
      <c r="C14" s="72"/>
      <c r="D14" s="63" t="s">
        <v>19</v>
      </c>
      <c r="E14" s="57" t="s">
        <v>8</v>
      </c>
      <c r="F14" s="64"/>
      <c r="G14" s="64"/>
      <c r="H14" s="64"/>
      <c r="I14" s="64"/>
      <c r="J14" s="59"/>
      <c r="K14" s="63" t="s">
        <v>20</v>
      </c>
      <c r="L14" s="63" t="s">
        <v>21</v>
      </c>
      <c r="M14" s="57" t="s">
        <v>6</v>
      </c>
      <c r="N14" s="58"/>
      <c r="O14" s="65"/>
      <c r="P14" s="66" t="s">
        <v>22</v>
      </c>
      <c r="Q14" s="67"/>
      <c r="R14" s="67"/>
      <c r="S14" s="67"/>
      <c r="T14" s="67"/>
      <c r="U14" s="67"/>
      <c r="V14" s="59"/>
      <c r="W14" s="63"/>
      <c r="X14" s="56"/>
      <c r="Y14" s="53" t="s">
        <v>23</v>
      </c>
      <c r="Z14" s="53" t="s">
        <v>14</v>
      </c>
      <c r="AA14" s="54"/>
      <c r="AB14" s="53" t="s">
        <v>14</v>
      </c>
      <c r="AC14" s="63"/>
      <c r="AD14" s="56"/>
      <c r="AE14" s="56"/>
      <c r="AF14" s="54"/>
      <c r="AG14" s="68"/>
      <c r="AH14" s="61"/>
      <c r="AI14" s="61"/>
      <c r="AJ14" s="71"/>
    </row>
    <row r="15" spans="1:36" s="10" customFormat="1" ht="24.75" customHeight="1" x14ac:dyDescent="0.2">
      <c r="A15" s="77"/>
      <c r="B15" s="77"/>
      <c r="C15" s="72"/>
      <c r="D15" s="63"/>
      <c r="E15" s="56" t="s">
        <v>24</v>
      </c>
      <c r="F15" s="57" t="s">
        <v>8</v>
      </c>
      <c r="G15" s="58"/>
      <c r="H15" s="59"/>
      <c r="I15" s="56" t="s">
        <v>25</v>
      </c>
      <c r="J15" s="56" t="s">
        <v>26</v>
      </c>
      <c r="K15" s="63"/>
      <c r="L15" s="63"/>
      <c r="M15" s="53" t="s">
        <v>27</v>
      </c>
      <c r="N15" s="53" t="s">
        <v>28</v>
      </c>
      <c r="O15" s="53" t="s">
        <v>29</v>
      </c>
      <c r="P15" s="51" t="s">
        <v>30</v>
      </c>
      <c r="Q15" s="51" t="s">
        <v>31</v>
      </c>
      <c r="R15" s="51" t="s">
        <v>32</v>
      </c>
      <c r="S15" s="51" t="s">
        <v>33</v>
      </c>
      <c r="T15" s="52" t="s">
        <v>34</v>
      </c>
      <c r="U15" s="52" t="s">
        <v>35</v>
      </c>
      <c r="V15" s="48" t="s">
        <v>36</v>
      </c>
      <c r="W15" s="63"/>
      <c r="X15" s="56"/>
      <c r="Y15" s="54"/>
      <c r="Z15" s="54"/>
      <c r="AA15" s="54"/>
      <c r="AB15" s="54"/>
      <c r="AC15" s="63"/>
      <c r="AD15" s="56"/>
      <c r="AE15" s="56"/>
      <c r="AF15" s="54"/>
      <c r="AG15" s="68"/>
      <c r="AH15" s="61"/>
      <c r="AI15" s="61"/>
      <c r="AJ15" s="71"/>
    </row>
    <row r="16" spans="1:36" s="10" customFormat="1" ht="146.25" customHeight="1" x14ac:dyDescent="0.2">
      <c r="A16" s="78"/>
      <c r="B16" s="78"/>
      <c r="C16" s="72"/>
      <c r="D16" s="63"/>
      <c r="E16" s="56"/>
      <c r="F16" s="9" t="s">
        <v>37</v>
      </c>
      <c r="G16" s="9" t="s">
        <v>38</v>
      </c>
      <c r="H16" s="9" t="s">
        <v>39</v>
      </c>
      <c r="I16" s="56"/>
      <c r="J16" s="56"/>
      <c r="K16" s="63"/>
      <c r="L16" s="63"/>
      <c r="M16" s="55"/>
      <c r="N16" s="55"/>
      <c r="O16" s="55"/>
      <c r="P16" s="51"/>
      <c r="Q16" s="51"/>
      <c r="R16" s="51"/>
      <c r="S16" s="51"/>
      <c r="T16" s="52"/>
      <c r="U16" s="52"/>
      <c r="V16" s="49"/>
      <c r="W16" s="63"/>
      <c r="X16" s="56"/>
      <c r="Y16" s="55"/>
      <c r="Z16" s="55"/>
      <c r="AA16" s="55"/>
      <c r="AB16" s="55"/>
      <c r="AC16" s="63"/>
      <c r="AD16" s="56"/>
      <c r="AE16" s="56"/>
      <c r="AF16" s="55"/>
      <c r="AG16" s="68"/>
      <c r="AH16" s="62"/>
      <c r="AI16" s="62"/>
      <c r="AJ16" s="71"/>
    </row>
    <row r="17" spans="1:36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</row>
    <row r="18" spans="1:36" ht="31.5" customHeight="1" x14ac:dyDescent="0.3">
      <c r="A18" s="12">
        <v>1</v>
      </c>
      <c r="B18" s="13" t="s">
        <v>40</v>
      </c>
      <c r="C18" s="14">
        <v>52066171.049999997</v>
      </c>
      <c r="D18" s="14">
        <v>10873555.220000001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10873555.220000001</v>
      </c>
      <c r="K18" s="14">
        <v>2925329.6</v>
      </c>
      <c r="L18" s="14">
        <v>38267286.229999997</v>
      </c>
      <c r="M18" s="14">
        <v>0</v>
      </c>
      <c r="N18" s="14">
        <v>16295696.66</v>
      </c>
      <c r="O18" s="14">
        <v>10314237.84</v>
      </c>
      <c r="P18" s="14">
        <v>1953956.8299999998</v>
      </c>
      <c r="Q18" s="14">
        <v>511559.28</v>
      </c>
      <c r="R18" s="14">
        <v>3396050.08</v>
      </c>
      <c r="S18" s="14">
        <v>695281.01</v>
      </c>
      <c r="T18" s="14">
        <v>0</v>
      </c>
      <c r="U18" s="14"/>
      <c r="V18" s="14">
        <v>5100504.5299999993</v>
      </c>
      <c r="W18" s="14">
        <v>620931224.46000004</v>
      </c>
      <c r="X18" s="14">
        <v>450645318.62000006</v>
      </c>
      <c r="Y18" s="14">
        <v>13658677.789999999</v>
      </c>
      <c r="Z18" s="14">
        <v>0</v>
      </c>
      <c r="AA18" s="14">
        <v>170285905.84</v>
      </c>
      <c r="AB18" s="14">
        <v>0</v>
      </c>
      <c r="AC18" s="14">
        <v>17889643.629999999</v>
      </c>
      <c r="AD18" s="14">
        <v>0</v>
      </c>
      <c r="AE18" s="14">
        <v>2072705.7799999998</v>
      </c>
      <c r="AF18" s="14">
        <v>7578031.7800000003</v>
      </c>
      <c r="AG18" s="14">
        <v>0</v>
      </c>
      <c r="AH18" s="14">
        <v>0</v>
      </c>
      <c r="AI18" s="14">
        <v>0</v>
      </c>
      <c r="AJ18" s="15">
        <v>690887039.13999999</v>
      </c>
    </row>
    <row r="19" spans="1:36" ht="20.25" x14ac:dyDescent="0.3">
      <c r="A19" s="12">
        <v>2</v>
      </c>
      <c r="B19" s="13" t="s">
        <v>41</v>
      </c>
      <c r="C19" s="14">
        <v>25645299.260000002</v>
      </c>
      <c r="D19" s="14">
        <v>12312029.02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12312029.02</v>
      </c>
      <c r="K19" s="14">
        <v>6085379.4400000004</v>
      </c>
      <c r="L19" s="14">
        <v>7247890.7999999989</v>
      </c>
      <c r="M19" s="14">
        <v>0</v>
      </c>
      <c r="N19" s="14">
        <v>4193932.42</v>
      </c>
      <c r="O19" s="14">
        <v>0</v>
      </c>
      <c r="P19" s="14">
        <v>78898.959999999992</v>
      </c>
      <c r="Q19" s="14">
        <v>951.08</v>
      </c>
      <c r="R19" s="14">
        <v>2032634.73</v>
      </c>
      <c r="S19" s="14">
        <v>646840.76</v>
      </c>
      <c r="T19" s="14">
        <v>0</v>
      </c>
      <c r="U19" s="14"/>
      <c r="V19" s="14">
        <v>294632.85000000003</v>
      </c>
      <c r="W19" s="14">
        <v>141968847.43999997</v>
      </c>
      <c r="X19" s="14">
        <v>138131029.23999998</v>
      </c>
      <c r="Y19" s="14">
        <v>11705557.23</v>
      </c>
      <c r="Z19" s="14">
        <v>0</v>
      </c>
      <c r="AA19" s="14">
        <v>3837818.1999999997</v>
      </c>
      <c r="AB19" s="14">
        <v>0</v>
      </c>
      <c r="AC19" s="14">
        <v>5115384.6899999995</v>
      </c>
      <c r="AD19" s="14">
        <v>0</v>
      </c>
      <c r="AE19" s="14">
        <v>0</v>
      </c>
      <c r="AF19" s="14">
        <v>2841336.6799999997</v>
      </c>
      <c r="AG19" s="14">
        <v>0</v>
      </c>
      <c r="AH19" s="14">
        <v>0</v>
      </c>
      <c r="AI19" s="14">
        <v>0</v>
      </c>
      <c r="AJ19" s="15">
        <v>172729531.38999996</v>
      </c>
    </row>
    <row r="20" spans="1:36" ht="20.25" x14ac:dyDescent="0.3">
      <c r="A20" s="12">
        <v>3</v>
      </c>
      <c r="B20" s="13" t="s">
        <v>42</v>
      </c>
      <c r="C20" s="14">
        <v>26794059.380000003</v>
      </c>
      <c r="D20" s="14">
        <v>5944145.0800000001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5944145.0800000001</v>
      </c>
      <c r="K20" s="14">
        <v>0</v>
      </c>
      <c r="L20" s="14">
        <v>20849914.300000001</v>
      </c>
      <c r="M20" s="14">
        <v>0</v>
      </c>
      <c r="N20" s="14">
        <v>6693142.7300000004</v>
      </c>
      <c r="O20" s="14">
        <v>0</v>
      </c>
      <c r="P20" s="14">
        <v>7200064.0299999993</v>
      </c>
      <c r="Q20" s="14">
        <v>1199468.06</v>
      </c>
      <c r="R20" s="14">
        <v>182164.82</v>
      </c>
      <c r="S20" s="14">
        <v>2554008.2999999998</v>
      </c>
      <c r="T20" s="14">
        <v>3021066.36</v>
      </c>
      <c r="U20" s="14"/>
      <c r="V20" s="14">
        <v>0</v>
      </c>
      <c r="W20" s="14">
        <v>377491362.63999999</v>
      </c>
      <c r="X20" s="14">
        <v>301704105.48000002</v>
      </c>
      <c r="Y20" s="14">
        <v>0</v>
      </c>
      <c r="Z20" s="14">
        <v>301704105.48000002</v>
      </c>
      <c r="AA20" s="14">
        <v>75787257.159999996</v>
      </c>
      <c r="AB20" s="14">
        <v>75787257.159999996</v>
      </c>
      <c r="AC20" s="14">
        <v>207643911</v>
      </c>
      <c r="AD20" s="14">
        <v>207643911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5">
        <v>611929333.01999998</v>
      </c>
    </row>
    <row r="21" spans="1:36" ht="20.25" x14ac:dyDescent="0.3">
      <c r="A21" s="12">
        <v>4</v>
      </c>
      <c r="B21" s="16" t="s">
        <v>43</v>
      </c>
      <c r="C21" s="14">
        <v>7938954.9299999997</v>
      </c>
      <c r="D21" s="14">
        <v>7368494.3499999996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7368494.3499999996</v>
      </c>
      <c r="K21" s="14">
        <v>0</v>
      </c>
      <c r="L21" s="14">
        <v>570460.58000000007</v>
      </c>
      <c r="M21" s="14">
        <v>0</v>
      </c>
      <c r="N21" s="14">
        <v>0</v>
      </c>
      <c r="O21" s="14">
        <v>0</v>
      </c>
      <c r="P21" s="14">
        <v>570460.58000000007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33673657.879999995</v>
      </c>
      <c r="X21" s="14">
        <v>33673657.879999995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5">
        <v>41612612.809999995</v>
      </c>
    </row>
    <row r="22" spans="1:36" ht="40.5" x14ac:dyDescent="0.3">
      <c r="A22" s="12">
        <v>5</v>
      </c>
      <c r="B22" s="17" t="s">
        <v>44</v>
      </c>
      <c r="C22" s="14">
        <v>4234572.9000000004</v>
      </c>
      <c r="D22" s="14">
        <v>481343.79000000004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481343.79000000004</v>
      </c>
      <c r="K22" s="14">
        <v>3266267.2</v>
      </c>
      <c r="L22" s="14">
        <v>486961.91</v>
      </c>
      <c r="M22" s="14">
        <v>0</v>
      </c>
      <c r="N22" s="14">
        <v>486961.91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77325006.50999999</v>
      </c>
      <c r="X22" s="14">
        <v>75771710.939999998</v>
      </c>
      <c r="Y22" s="14">
        <v>0</v>
      </c>
      <c r="Z22" s="14">
        <v>0</v>
      </c>
      <c r="AA22" s="14">
        <v>1553295.57</v>
      </c>
      <c r="AB22" s="14">
        <v>0</v>
      </c>
      <c r="AC22" s="14">
        <v>7660670.7700000005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5">
        <v>89220250.179999992</v>
      </c>
    </row>
    <row r="23" spans="1:36" ht="20.25" x14ac:dyDescent="0.3">
      <c r="A23" s="18"/>
      <c r="B23" s="19" t="s">
        <v>45</v>
      </c>
      <c r="C23" s="15">
        <v>116679057.52000001</v>
      </c>
      <c r="D23" s="15">
        <v>36979567.460000001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36979567.460000001</v>
      </c>
      <c r="K23" s="15">
        <v>12276976.240000002</v>
      </c>
      <c r="L23" s="15">
        <v>67422513.819999993</v>
      </c>
      <c r="M23" s="15">
        <v>0</v>
      </c>
      <c r="N23" s="15">
        <v>27669733.719999999</v>
      </c>
      <c r="O23" s="15">
        <v>10314237.84</v>
      </c>
      <c r="P23" s="15">
        <v>9803380.3999999985</v>
      </c>
      <c r="Q23" s="15">
        <v>1711978.4200000002</v>
      </c>
      <c r="R23" s="15">
        <v>5610849.6300000008</v>
      </c>
      <c r="S23" s="15">
        <v>3896130.07</v>
      </c>
      <c r="T23" s="15">
        <v>3021066.36</v>
      </c>
      <c r="U23" s="15">
        <v>0</v>
      </c>
      <c r="V23" s="15">
        <v>5395137.379999999</v>
      </c>
      <c r="W23" s="15">
        <v>1251390098.9300001</v>
      </c>
      <c r="X23" s="15">
        <v>999925822.16000009</v>
      </c>
      <c r="Y23" s="15">
        <v>25364235.02</v>
      </c>
      <c r="Z23" s="15">
        <v>301704105.48000002</v>
      </c>
      <c r="AA23" s="15">
        <v>251464276.76999998</v>
      </c>
      <c r="AB23" s="15">
        <v>75787257.159999996</v>
      </c>
      <c r="AC23" s="15">
        <v>238309610.09</v>
      </c>
      <c r="AD23" s="15">
        <v>207643911</v>
      </c>
      <c r="AE23" s="15">
        <v>2072705.7799999998</v>
      </c>
      <c r="AF23" s="15">
        <v>10419368.460000001</v>
      </c>
      <c r="AG23" s="15">
        <v>0</v>
      </c>
      <c r="AH23" s="15">
        <v>0</v>
      </c>
      <c r="AI23" s="15">
        <v>0</v>
      </c>
      <c r="AJ23" s="15">
        <v>1606378766.54</v>
      </c>
    </row>
    <row r="24" spans="1:36" ht="20.25" x14ac:dyDescent="0.3">
      <c r="A24" s="12">
        <v>6</v>
      </c>
      <c r="B24" s="17" t="s">
        <v>46</v>
      </c>
      <c r="C24" s="14">
        <v>328505183.30000001</v>
      </c>
      <c r="D24" s="14">
        <v>126747862.16</v>
      </c>
      <c r="E24" s="14">
        <v>116063867.16</v>
      </c>
      <c r="F24" s="14">
        <v>19270292.879999999</v>
      </c>
      <c r="G24" s="14">
        <v>80576926.640000001</v>
      </c>
      <c r="H24" s="14">
        <v>16216647.640000001</v>
      </c>
      <c r="I24" s="14"/>
      <c r="J24" s="14">
        <v>10683995</v>
      </c>
      <c r="K24" s="14">
        <v>40707046.199999996</v>
      </c>
      <c r="L24" s="14">
        <v>161050274.94</v>
      </c>
      <c r="M24" s="14">
        <v>153413277.80000001</v>
      </c>
      <c r="N24" s="14">
        <v>0</v>
      </c>
      <c r="O24" s="14">
        <v>0</v>
      </c>
      <c r="P24" s="14">
        <v>1447622.98</v>
      </c>
      <c r="Q24" s="14">
        <v>0</v>
      </c>
      <c r="R24" s="14">
        <v>2766159.69</v>
      </c>
      <c r="S24" s="14">
        <v>3423214.47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61941923.869999997</v>
      </c>
      <c r="AD24" s="14">
        <v>2872813.3200000003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5">
        <v>390447107.17000002</v>
      </c>
    </row>
    <row r="25" spans="1:36" ht="20.25" x14ac:dyDescent="0.3">
      <c r="A25" s="12">
        <v>7</v>
      </c>
      <c r="B25" s="17" t="s">
        <v>47</v>
      </c>
      <c r="C25" s="14">
        <v>39338480.080000006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27316133.080000002</v>
      </c>
      <c r="L25" s="14">
        <v>12022347.000000002</v>
      </c>
      <c r="M25" s="14">
        <v>0</v>
      </c>
      <c r="N25" s="14">
        <v>950368.32000000007</v>
      </c>
      <c r="O25" s="14">
        <v>0</v>
      </c>
      <c r="P25" s="14">
        <v>11071027.600000001</v>
      </c>
      <c r="Q25" s="14">
        <v>951.08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338912656.60999995</v>
      </c>
      <c r="X25" s="14">
        <v>327224720.83999997</v>
      </c>
      <c r="Y25" s="14">
        <v>18785530.559999999</v>
      </c>
      <c r="Z25" s="14">
        <v>0</v>
      </c>
      <c r="AA25" s="14">
        <v>11687935.77</v>
      </c>
      <c r="AB25" s="14">
        <v>0</v>
      </c>
      <c r="AC25" s="14">
        <v>2366085.4500000002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5">
        <v>380617222.13999993</v>
      </c>
    </row>
    <row r="26" spans="1:36" ht="20.25" x14ac:dyDescent="0.3">
      <c r="A26" s="12">
        <v>8</v>
      </c>
      <c r="B26" s="17" t="s">
        <v>48</v>
      </c>
      <c r="C26" s="14">
        <v>9347038.0799999982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736752.2</v>
      </c>
      <c r="L26" s="14">
        <v>8610285.879999999</v>
      </c>
      <c r="M26" s="14">
        <v>0</v>
      </c>
      <c r="N26" s="14">
        <v>0</v>
      </c>
      <c r="O26" s="14">
        <v>0</v>
      </c>
      <c r="P26" s="14">
        <v>2342422.7199999997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6267863.1600000001</v>
      </c>
      <c r="W26" s="14">
        <v>50031877.960000001</v>
      </c>
      <c r="X26" s="14">
        <v>50031877.960000001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5">
        <v>59378916.039999999</v>
      </c>
    </row>
    <row r="27" spans="1:36" ht="40.5" x14ac:dyDescent="0.3">
      <c r="A27" s="12">
        <v>9</v>
      </c>
      <c r="B27" s="17" t="s">
        <v>49</v>
      </c>
      <c r="C27" s="14">
        <v>91804391.489999995</v>
      </c>
      <c r="D27" s="14">
        <v>1473815.99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1473815.99</v>
      </c>
      <c r="K27" s="14">
        <v>2504342.84</v>
      </c>
      <c r="L27" s="14">
        <v>87826232.659999996</v>
      </c>
      <c r="M27" s="14">
        <v>0</v>
      </c>
      <c r="N27" s="14">
        <v>86549822.979999989</v>
      </c>
      <c r="O27" s="14">
        <v>0</v>
      </c>
      <c r="P27" s="14">
        <v>1276409.68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5">
        <v>91804391.489999995</v>
      </c>
    </row>
    <row r="28" spans="1:36" ht="20.25" x14ac:dyDescent="0.3">
      <c r="A28" s="12">
        <v>10</v>
      </c>
      <c r="B28" s="17" t="s">
        <v>50</v>
      </c>
      <c r="C28" s="14">
        <v>35345575.030000001</v>
      </c>
      <c r="D28" s="14">
        <v>8393971.7699999996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8393971.7699999996</v>
      </c>
      <c r="K28" s="14">
        <v>0</v>
      </c>
      <c r="L28" s="14">
        <v>26951603.259999998</v>
      </c>
      <c r="M28" s="14">
        <v>0</v>
      </c>
      <c r="N28" s="14">
        <v>25115511.859999999</v>
      </c>
      <c r="O28" s="14">
        <v>0</v>
      </c>
      <c r="P28" s="14">
        <v>0</v>
      </c>
      <c r="Q28" s="14">
        <v>0</v>
      </c>
      <c r="R28" s="14">
        <v>1836091.4</v>
      </c>
      <c r="S28" s="14">
        <v>0</v>
      </c>
      <c r="T28" s="14">
        <v>0</v>
      </c>
      <c r="U28" s="14"/>
      <c r="V28" s="14">
        <v>0</v>
      </c>
      <c r="W28" s="14">
        <v>47289045.289999999</v>
      </c>
      <c r="X28" s="14">
        <v>47289045.289999999</v>
      </c>
      <c r="Y28" s="14">
        <v>0</v>
      </c>
      <c r="Z28" s="14">
        <v>0</v>
      </c>
      <c r="AA28" s="14">
        <v>0</v>
      </c>
      <c r="AB28" s="14">
        <v>0</v>
      </c>
      <c r="AC28" s="14">
        <v>2638603.3600000003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5">
        <v>85273223.679999992</v>
      </c>
    </row>
    <row r="29" spans="1:36" ht="20.25" x14ac:dyDescent="0.3">
      <c r="A29" s="12">
        <v>11</v>
      </c>
      <c r="B29" s="17" t="s">
        <v>51</v>
      </c>
      <c r="C29" s="14">
        <v>306889510.75999999</v>
      </c>
      <c r="D29" s="14">
        <v>122993289.03</v>
      </c>
      <c r="E29" s="14">
        <v>119151263.5</v>
      </c>
      <c r="F29" s="14">
        <v>99364664.480000004</v>
      </c>
      <c r="G29" s="14">
        <v>1631721.07</v>
      </c>
      <c r="H29" s="14">
        <v>18154877.949999996</v>
      </c>
      <c r="I29" s="14"/>
      <c r="J29" s="14">
        <v>3842025.53</v>
      </c>
      <c r="K29" s="14">
        <v>9604176.2800000012</v>
      </c>
      <c r="L29" s="14">
        <v>174292045.45000002</v>
      </c>
      <c r="M29" s="14">
        <v>171749389.80000001</v>
      </c>
      <c r="N29" s="14">
        <v>0</v>
      </c>
      <c r="O29" s="14">
        <v>0</v>
      </c>
      <c r="P29" s="14">
        <v>0</v>
      </c>
      <c r="Q29" s="14">
        <v>0</v>
      </c>
      <c r="R29" s="14">
        <v>2163633.6500000004</v>
      </c>
      <c r="S29" s="14">
        <v>379022.00000000006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5146341.1500000004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5">
        <v>312035851.90999997</v>
      </c>
    </row>
    <row r="30" spans="1:36" ht="40.5" x14ac:dyDescent="0.3">
      <c r="A30" s="18"/>
      <c r="B30" s="19" t="s">
        <v>52</v>
      </c>
      <c r="C30" s="15">
        <v>811230178.74000001</v>
      </c>
      <c r="D30" s="15">
        <v>259608938.94999999</v>
      </c>
      <c r="E30" s="15">
        <v>235215130.66</v>
      </c>
      <c r="F30" s="15">
        <v>118634957.36</v>
      </c>
      <c r="G30" s="15">
        <v>82208647.709999993</v>
      </c>
      <c r="H30" s="15">
        <v>34371525.589999996</v>
      </c>
      <c r="I30" s="15">
        <v>0</v>
      </c>
      <c r="J30" s="15">
        <v>24393808.289999999</v>
      </c>
      <c r="K30" s="15">
        <v>80868450.600000009</v>
      </c>
      <c r="L30" s="15">
        <v>470752789.19000006</v>
      </c>
      <c r="M30" s="15">
        <v>325162667.60000002</v>
      </c>
      <c r="N30" s="15">
        <v>112615703.15999998</v>
      </c>
      <c r="O30" s="15">
        <v>0</v>
      </c>
      <c r="P30" s="15">
        <v>16137482.98</v>
      </c>
      <c r="Q30" s="15">
        <v>951.08</v>
      </c>
      <c r="R30" s="15">
        <v>6765884.7400000002</v>
      </c>
      <c r="S30" s="15">
        <v>3802236.47</v>
      </c>
      <c r="T30" s="15">
        <v>0</v>
      </c>
      <c r="U30" s="15">
        <v>0</v>
      </c>
      <c r="V30" s="15">
        <v>6267863.1600000001</v>
      </c>
      <c r="W30" s="15">
        <v>436233579.85999995</v>
      </c>
      <c r="X30" s="15">
        <v>424545644.08999997</v>
      </c>
      <c r="Y30" s="15">
        <v>18785530.559999999</v>
      </c>
      <c r="Z30" s="15">
        <v>0</v>
      </c>
      <c r="AA30" s="15">
        <v>11687935.77</v>
      </c>
      <c r="AB30" s="15">
        <v>0</v>
      </c>
      <c r="AC30" s="15">
        <v>72092953.829999998</v>
      </c>
      <c r="AD30" s="15">
        <v>2872813.3200000003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1319556712.4299998</v>
      </c>
    </row>
    <row r="31" spans="1:36" ht="40.5" x14ac:dyDescent="0.3">
      <c r="A31" s="20">
        <v>12</v>
      </c>
      <c r="B31" s="21" t="s">
        <v>53</v>
      </c>
      <c r="C31" s="14">
        <v>13059600.779999999</v>
      </c>
      <c r="D31" s="14">
        <v>164025.53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164025.53</v>
      </c>
      <c r="K31" s="14">
        <v>0</v>
      </c>
      <c r="L31" s="14">
        <v>12895575.25</v>
      </c>
      <c r="M31" s="14">
        <v>0</v>
      </c>
      <c r="N31" s="14">
        <v>12895575.25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5">
        <v>13059600.779999999</v>
      </c>
    </row>
    <row r="32" spans="1:36" ht="20.25" x14ac:dyDescent="0.3">
      <c r="A32" s="20">
        <v>13</v>
      </c>
      <c r="B32" s="21" t="s">
        <v>54</v>
      </c>
      <c r="C32" s="14">
        <v>28324431.669999998</v>
      </c>
      <c r="D32" s="14">
        <v>8647368.9700000007</v>
      </c>
      <c r="E32" s="14">
        <v>7380993.4000000004</v>
      </c>
      <c r="F32" s="14">
        <v>5489446.2000000002</v>
      </c>
      <c r="G32" s="14">
        <v>293365.2</v>
      </c>
      <c r="H32" s="14">
        <v>1598182.0000000002</v>
      </c>
      <c r="I32" s="14"/>
      <c r="J32" s="14">
        <v>1266375.5699999998</v>
      </c>
      <c r="K32" s="14">
        <v>815768.66</v>
      </c>
      <c r="L32" s="14">
        <v>18861294.039999999</v>
      </c>
      <c r="M32" s="14">
        <v>15119175.52</v>
      </c>
      <c r="N32" s="14">
        <v>63502</v>
      </c>
      <c r="O32" s="14">
        <v>0</v>
      </c>
      <c r="P32" s="14">
        <v>0</v>
      </c>
      <c r="Q32" s="14">
        <v>0</v>
      </c>
      <c r="R32" s="14">
        <v>340301.74000000005</v>
      </c>
      <c r="S32" s="14">
        <v>24427.690000000002</v>
      </c>
      <c r="T32" s="14">
        <v>0</v>
      </c>
      <c r="U32" s="14"/>
      <c r="V32" s="14">
        <v>3313887.09</v>
      </c>
      <c r="W32" s="14">
        <v>26735471.120000001</v>
      </c>
      <c r="X32" s="14">
        <v>23858748.32</v>
      </c>
      <c r="Y32" s="14">
        <v>2549027.0199999996</v>
      </c>
      <c r="Z32" s="14">
        <v>0</v>
      </c>
      <c r="AA32" s="14">
        <v>2876722.8000000003</v>
      </c>
      <c r="AB32" s="14">
        <v>0</v>
      </c>
      <c r="AC32" s="14">
        <v>1212245.2599999998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5">
        <v>56272148.049999997</v>
      </c>
    </row>
    <row r="33" spans="1:36" ht="20.25" x14ac:dyDescent="0.3">
      <c r="A33" s="20">
        <v>14</v>
      </c>
      <c r="B33" s="21" t="s">
        <v>55</v>
      </c>
      <c r="C33" s="14">
        <v>33223277.18</v>
      </c>
      <c r="D33" s="14">
        <v>17588191.559999999</v>
      </c>
      <c r="E33" s="14">
        <v>10670554.68</v>
      </c>
      <c r="F33" s="14">
        <v>2376572.7599999998</v>
      </c>
      <c r="G33" s="14">
        <v>7095189.2800000003</v>
      </c>
      <c r="H33" s="14">
        <v>1198792.6399999997</v>
      </c>
      <c r="I33" s="14">
        <v>6053180</v>
      </c>
      <c r="J33" s="14">
        <v>864456.88</v>
      </c>
      <c r="K33" s="14">
        <v>2694665.3899999997</v>
      </c>
      <c r="L33" s="14">
        <v>12940420.23</v>
      </c>
      <c r="M33" s="14">
        <v>11340858.92</v>
      </c>
      <c r="N33" s="14">
        <v>958998.22</v>
      </c>
      <c r="O33" s="14">
        <v>0</v>
      </c>
      <c r="P33" s="14">
        <v>266795.84000000003</v>
      </c>
      <c r="Q33" s="14">
        <v>0</v>
      </c>
      <c r="R33" s="14">
        <v>61263.24</v>
      </c>
      <c r="S33" s="14">
        <v>312504.01</v>
      </c>
      <c r="T33" s="14">
        <v>0</v>
      </c>
      <c r="U33" s="14"/>
      <c r="V33" s="14">
        <v>0</v>
      </c>
      <c r="W33" s="14">
        <v>49474813.589999996</v>
      </c>
      <c r="X33" s="14">
        <v>49474813.589999996</v>
      </c>
      <c r="Y33" s="14">
        <v>0</v>
      </c>
      <c r="Z33" s="14">
        <v>0</v>
      </c>
      <c r="AA33" s="14">
        <v>0</v>
      </c>
      <c r="AB33" s="14">
        <v>0</v>
      </c>
      <c r="AC33" s="14">
        <v>4683705.62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5">
        <v>87381796.390000001</v>
      </c>
    </row>
    <row r="34" spans="1:36" ht="40.5" x14ac:dyDescent="0.3">
      <c r="A34" s="18"/>
      <c r="B34" s="19" t="s">
        <v>56</v>
      </c>
      <c r="C34" s="15">
        <v>74607309.629999995</v>
      </c>
      <c r="D34" s="15">
        <v>26399586.059999999</v>
      </c>
      <c r="E34" s="15">
        <v>18051548.079999998</v>
      </c>
      <c r="F34" s="15">
        <v>7866018.96</v>
      </c>
      <c r="G34" s="15">
        <v>7388554.4800000004</v>
      </c>
      <c r="H34" s="15">
        <v>2796974.6399999997</v>
      </c>
      <c r="I34" s="15">
        <v>6053180</v>
      </c>
      <c r="J34" s="15">
        <v>2294857.98</v>
      </c>
      <c r="K34" s="15">
        <v>3510434.05</v>
      </c>
      <c r="L34" s="15">
        <v>44697289.519999996</v>
      </c>
      <c r="M34" s="15">
        <v>26460034.439999998</v>
      </c>
      <c r="N34" s="15">
        <v>13918075.470000001</v>
      </c>
      <c r="O34" s="15">
        <v>0</v>
      </c>
      <c r="P34" s="15">
        <v>266795.84000000003</v>
      </c>
      <c r="Q34" s="15">
        <v>0</v>
      </c>
      <c r="R34" s="15">
        <v>401564.98000000004</v>
      </c>
      <c r="S34" s="15">
        <v>336931.7</v>
      </c>
      <c r="T34" s="15">
        <v>0</v>
      </c>
      <c r="U34" s="15">
        <v>0</v>
      </c>
      <c r="V34" s="15">
        <v>3313887.09</v>
      </c>
      <c r="W34" s="15">
        <v>76210284.709999993</v>
      </c>
      <c r="X34" s="15">
        <v>73333561.909999996</v>
      </c>
      <c r="Y34" s="15">
        <v>2549027.0199999996</v>
      </c>
      <c r="Z34" s="15">
        <v>0</v>
      </c>
      <c r="AA34" s="15">
        <v>2876722.8000000003</v>
      </c>
      <c r="AB34" s="15">
        <v>0</v>
      </c>
      <c r="AC34" s="15">
        <v>5895950.8799999999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156713545.22</v>
      </c>
    </row>
    <row r="35" spans="1:36" ht="20.25" x14ac:dyDescent="0.25">
      <c r="A35" s="22">
        <v>15</v>
      </c>
      <c r="B35" s="23" t="s">
        <v>57</v>
      </c>
      <c r="C35" s="14">
        <v>897084.47999999986</v>
      </c>
      <c r="D35" s="14">
        <v>308564.44</v>
      </c>
      <c r="E35" s="14">
        <v>264691.15999999997</v>
      </c>
      <c r="F35" s="14">
        <v>110730.8</v>
      </c>
      <c r="G35" s="14">
        <v>113052</v>
      </c>
      <c r="H35" s="14">
        <v>40908.359999999986</v>
      </c>
      <c r="I35" s="14">
        <v>0</v>
      </c>
      <c r="J35" s="14">
        <v>43873.280000000006</v>
      </c>
      <c r="K35" s="14">
        <v>48502.619999999995</v>
      </c>
      <c r="L35" s="14">
        <v>540017.41999999993</v>
      </c>
      <c r="M35" s="14">
        <v>387002.72</v>
      </c>
      <c r="N35" s="14">
        <v>105517.69</v>
      </c>
      <c r="O35" s="14">
        <v>0</v>
      </c>
      <c r="P35" s="14">
        <v>0</v>
      </c>
      <c r="Q35" s="14">
        <v>0</v>
      </c>
      <c r="R35" s="14">
        <v>34889.17</v>
      </c>
      <c r="S35" s="14">
        <v>12607.84</v>
      </c>
      <c r="T35" s="14">
        <v>0</v>
      </c>
      <c r="U35" s="14"/>
      <c r="V35" s="14">
        <v>0</v>
      </c>
      <c r="W35" s="14">
        <v>1493853.52</v>
      </c>
      <c r="X35" s="14">
        <v>1493853.52</v>
      </c>
      <c r="Y35" s="14">
        <v>0</v>
      </c>
      <c r="Z35" s="14">
        <v>0</v>
      </c>
      <c r="AA35" s="14">
        <v>0</v>
      </c>
      <c r="AB35" s="14">
        <v>0</v>
      </c>
      <c r="AC35" s="14">
        <v>152783.86000000002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5">
        <v>2543721.86</v>
      </c>
    </row>
    <row r="36" spans="1:36" ht="20.25" x14ac:dyDescent="0.3">
      <c r="A36" s="24">
        <v>16</v>
      </c>
      <c r="B36" s="17" t="s">
        <v>58</v>
      </c>
      <c r="C36" s="14">
        <v>3057763.1</v>
      </c>
      <c r="D36" s="14">
        <v>2086263.43</v>
      </c>
      <c r="E36" s="14">
        <v>464514.44</v>
      </c>
      <c r="F36" s="14">
        <v>178967.8</v>
      </c>
      <c r="G36" s="14">
        <v>227909.04</v>
      </c>
      <c r="H36" s="14">
        <v>57637.600000000006</v>
      </c>
      <c r="I36" s="14">
        <v>1612410</v>
      </c>
      <c r="J36" s="14">
        <v>9338.99</v>
      </c>
      <c r="K36" s="14">
        <v>102855.27000000002</v>
      </c>
      <c r="L36" s="14">
        <v>868644.39999999991</v>
      </c>
      <c r="M36" s="14">
        <v>545265.04</v>
      </c>
      <c r="N36" s="14">
        <v>274532.36</v>
      </c>
      <c r="O36" s="14">
        <v>0</v>
      </c>
      <c r="P36" s="14">
        <v>0</v>
      </c>
      <c r="Q36" s="14">
        <v>0</v>
      </c>
      <c r="R36" s="14">
        <v>39391.06</v>
      </c>
      <c r="S36" s="14">
        <v>9455.9399999999987</v>
      </c>
      <c r="T36" s="14">
        <v>0</v>
      </c>
      <c r="U36" s="14"/>
      <c r="V36" s="14">
        <v>0</v>
      </c>
      <c r="W36" s="14">
        <v>1764152.17</v>
      </c>
      <c r="X36" s="14">
        <v>1764152.17</v>
      </c>
      <c r="Y36" s="14">
        <v>0</v>
      </c>
      <c r="Z36" s="14">
        <v>0</v>
      </c>
      <c r="AA36" s="14">
        <v>0</v>
      </c>
      <c r="AB36" s="14">
        <v>0</v>
      </c>
      <c r="AC36" s="14">
        <v>286827.84999999998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5">
        <v>5108743.1199999992</v>
      </c>
    </row>
    <row r="37" spans="1:36" ht="20.25" x14ac:dyDescent="0.3">
      <c r="A37" s="24">
        <v>17</v>
      </c>
      <c r="B37" s="17" t="s">
        <v>59</v>
      </c>
      <c r="C37" s="14">
        <v>61488092.890000001</v>
      </c>
      <c r="D37" s="14">
        <v>26996669.41</v>
      </c>
      <c r="E37" s="14">
        <v>18162993.760000002</v>
      </c>
      <c r="F37" s="14">
        <v>9234299.3699999992</v>
      </c>
      <c r="G37" s="14">
        <v>6352105.4400000004</v>
      </c>
      <c r="H37" s="14">
        <v>2576588.950000002</v>
      </c>
      <c r="I37" s="14">
        <v>8313670</v>
      </c>
      <c r="J37" s="14">
        <v>520005.65</v>
      </c>
      <c r="K37" s="14">
        <v>3820673.09</v>
      </c>
      <c r="L37" s="14">
        <v>30670750.390000001</v>
      </c>
      <c r="M37" s="14">
        <v>24375133.800000001</v>
      </c>
      <c r="N37" s="14">
        <v>5979031.7400000002</v>
      </c>
      <c r="O37" s="14">
        <v>0</v>
      </c>
      <c r="P37" s="14">
        <v>0</v>
      </c>
      <c r="Q37" s="14">
        <v>0</v>
      </c>
      <c r="R37" s="14">
        <v>0</v>
      </c>
      <c r="S37" s="14">
        <v>316584.84999999998</v>
      </c>
      <c r="T37" s="14">
        <v>0</v>
      </c>
      <c r="U37" s="14"/>
      <c r="V37" s="14">
        <v>0</v>
      </c>
      <c r="W37" s="14">
        <v>12728393.49</v>
      </c>
      <c r="X37" s="14">
        <v>12728393.49</v>
      </c>
      <c r="Y37" s="14">
        <v>0</v>
      </c>
      <c r="Z37" s="14">
        <v>0</v>
      </c>
      <c r="AA37" s="14">
        <v>0</v>
      </c>
      <c r="AB37" s="14">
        <v>0</v>
      </c>
      <c r="AC37" s="14">
        <v>5370886.2400000002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5">
        <v>79587372.61999999</v>
      </c>
    </row>
    <row r="38" spans="1:36" s="25" customFormat="1" ht="20.25" x14ac:dyDescent="0.3">
      <c r="A38" s="24">
        <v>18</v>
      </c>
      <c r="B38" s="17" t="s">
        <v>60</v>
      </c>
      <c r="C38" s="14">
        <v>54498310.119999997</v>
      </c>
      <c r="D38" s="14">
        <v>26226105.699999999</v>
      </c>
      <c r="E38" s="14">
        <v>17518628.879999999</v>
      </c>
      <c r="F38" s="14">
        <v>8688283.8800000008</v>
      </c>
      <c r="G38" s="14">
        <v>6935890.75</v>
      </c>
      <c r="H38" s="14">
        <v>1894454.2499999981</v>
      </c>
      <c r="I38" s="14">
        <v>8313670</v>
      </c>
      <c r="J38" s="14">
        <v>393806.82</v>
      </c>
      <c r="K38" s="14">
        <v>4050294.12</v>
      </c>
      <c r="L38" s="14">
        <v>24221910.300000001</v>
      </c>
      <c r="M38" s="14">
        <v>17921979.990000002</v>
      </c>
      <c r="N38" s="14">
        <v>5938890.3099999996</v>
      </c>
      <c r="O38" s="14">
        <v>0</v>
      </c>
      <c r="P38" s="14">
        <v>0</v>
      </c>
      <c r="Q38" s="14">
        <v>0</v>
      </c>
      <c r="R38" s="14">
        <v>129531.09000000001</v>
      </c>
      <c r="S38" s="14">
        <v>231508.90999999997</v>
      </c>
      <c r="T38" s="14">
        <v>0</v>
      </c>
      <c r="U38" s="14"/>
      <c r="V38" s="14">
        <v>0</v>
      </c>
      <c r="W38" s="14">
        <v>29788142.189999998</v>
      </c>
      <c r="X38" s="14">
        <v>29788142.189999998</v>
      </c>
      <c r="Y38" s="14">
        <v>0</v>
      </c>
      <c r="Z38" s="14">
        <v>0</v>
      </c>
      <c r="AA38" s="14">
        <v>0</v>
      </c>
      <c r="AB38" s="14">
        <v>0</v>
      </c>
      <c r="AC38" s="14">
        <v>7558415.1999999993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5">
        <v>91844867.510000005</v>
      </c>
    </row>
    <row r="39" spans="1:36" s="25" customFormat="1" ht="20.25" x14ac:dyDescent="0.3">
      <c r="A39" s="24">
        <v>19</v>
      </c>
      <c r="B39" s="17" t="s">
        <v>61</v>
      </c>
      <c r="C39" s="14">
        <v>7883363.1200000001</v>
      </c>
      <c r="D39" s="14">
        <v>4902183.74</v>
      </c>
      <c r="E39" s="14">
        <v>1562790.48</v>
      </c>
      <c r="F39" s="14">
        <v>583446.12</v>
      </c>
      <c r="G39" s="14">
        <v>752412.6</v>
      </c>
      <c r="H39" s="14">
        <v>226931.76</v>
      </c>
      <c r="I39" s="14">
        <v>3224820</v>
      </c>
      <c r="J39" s="14">
        <v>114573.26000000001</v>
      </c>
      <c r="K39" s="14">
        <v>434683.7</v>
      </c>
      <c r="L39" s="14">
        <v>2546495.6799999997</v>
      </c>
      <c r="M39" s="14">
        <v>2146827.36</v>
      </c>
      <c r="N39" s="14">
        <v>399668.32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3204754.4000000004</v>
      </c>
      <c r="X39" s="14">
        <v>3204754.4000000004</v>
      </c>
      <c r="Y39" s="14">
        <v>0</v>
      </c>
      <c r="Z39" s="14">
        <v>0</v>
      </c>
      <c r="AA39" s="14">
        <v>0</v>
      </c>
      <c r="AB39" s="14">
        <v>0</v>
      </c>
      <c r="AC39" s="14">
        <v>686748.93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5">
        <v>11774866.449999999</v>
      </c>
    </row>
    <row r="40" spans="1:36" ht="20.25" x14ac:dyDescent="0.3">
      <c r="A40" s="24">
        <v>20</v>
      </c>
      <c r="B40" s="17" t="s">
        <v>62</v>
      </c>
      <c r="C40" s="14">
        <v>8956063</v>
      </c>
      <c r="D40" s="14">
        <v>4769377.32</v>
      </c>
      <c r="E40" s="14">
        <v>1638673.08</v>
      </c>
      <c r="F40" s="14">
        <v>591902.80000000005</v>
      </c>
      <c r="G40" s="14">
        <v>736237.6</v>
      </c>
      <c r="H40" s="14">
        <v>310532.68000000005</v>
      </c>
      <c r="I40" s="14">
        <v>3053310</v>
      </c>
      <c r="J40" s="14">
        <v>77394.239999999991</v>
      </c>
      <c r="K40" s="14">
        <v>302682.27999999997</v>
      </c>
      <c r="L40" s="14">
        <v>3884003.4</v>
      </c>
      <c r="M40" s="14">
        <v>2937711.88</v>
      </c>
      <c r="N40" s="14">
        <v>709677.52</v>
      </c>
      <c r="O40" s="14">
        <v>0</v>
      </c>
      <c r="P40" s="14">
        <v>0</v>
      </c>
      <c r="Q40" s="14">
        <v>0</v>
      </c>
      <c r="R40" s="14">
        <v>75406.48</v>
      </c>
      <c r="S40" s="14">
        <v>161207.52000000002</v>
      </c>
      <c r="T40" s="14">
        <v>0</v>
      </c>
      <c r="U40" s="14"/>
      <c r="V40" s="14">
        <v>0</v>
      </c>
      <c r="W40" s="14">
        <v>1723520.78</v>
      </c>
      <c r="X40" s="14">
        <v>1723520.78</v>
      </c>
      <c r="Y40" s="14">
        <v>0</v>
      </c>
      <c r="Z40" s="14">
        <v>0</v>
      </c>
      <c r="AA40" s="14">
        <v>0</v>
      </c>
      <c r="AB40" s="14">
        <v>0</v>
      </c>
      <c r="AC40" s="14">
        <v>830042.86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5">
        <v>11509626.639999999</v>
      </c>
    </row>
    <row r="41" spans="1:36" ht="20.25" x14ac:dyDescent="0.3">
      <c r="A41" s="24">
        <v>21</v>
      </c>
      <c r="B41" s="17" t="s">
        <v>63</v>
      </c>
      <c r="C41" s="14">
        <v>42809586.869999997</v>
      </c>
      <c r="D41" s="14">
        <v>23902018.270000003</v>
      </c>
      <c r="E41" s="14">
        <v>12112398.92</v>
      </c>
      <c r="F41" s="14">
        <v>5100783.3900000006</v>
      </c>
      <c r="G41" s="14">
        <v>5590381.7999999998</v>
      </c>
      <c r="H41" s="14">
        <v>1421233.7299999995</v>
      </c>
      <c r="I41" s="14">
        <v>11538490</v>
      </c>
      <c r="J41" s="14">
        <v>251129.35</v>
      </c>
      <c r="K41" s="14">
        <v>3254760.15</v>
      </c>
      <c r="L41" s="14">
        <v>15652808.449999997</v>
      </c>
      <c r="M41" s="14">
        <v>13445203.439999999</v>
      </c>
      <c r="N41" s="14">
        <v>0</v>
      </c>
      <c r="O41" s="14">
        <v>0</v>
      </c>
      <c r="P41" s="14">
        <v>867728.35</v>
      </c>
      <c r="Q41" s="14">
        <v>0</v>
      </c>
      <c r="R41" s="14">
        <v>447582.37000000005</v>
      </c>
      <c r="S41" s="14">
        <v>892294.28999999992</v>
      </c>
      <c r="T41" s="14">
        <v>0</v>
      </c>
      <c r="U41" s="14"/>
      <c r="V41" s="14">
        <v>0</v>
      </c>
      <c r="W41" s="14">
        <v>48604177.5</v>
      </c>
      <c r="X41" s="14">
        <v>48604177.5</v>
      </c>
      <c r="Y41" s="14">
        <v>0</v>
      </c>
      <c r="Z41" s="14">
        <v>0</v>
      </c>
      <c r="AA41" s="14">
        <v>0</v>
      </c>
      <c r="AB41" s="14">
        <v>0</v>
      </c>
      <c r="AC41" s="14">
        <v>4281763.3099999996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5">
        <v>95695527.680000007</v>
      </c>
    </row>
    <row r="42" spans="1:36" ht="20.25" x14ac:dyDescent="0.3">
      <c r="A42" s="24">
        <v>22</v>
      </c>
      <c r="B42" s="17" t="s">
        <v>64</v>
      </c>
      <c r="C42" s="14">
        <v>11064930.18</v>
      </c>
      <c r="D42" s="14">
        <v>6463523.2800000003</v>
      </c>
      <c r="E42" s="14">
        <v>2119070.88</v>
      </c>
      <c r="F42" s="14">
        <v>846437.2</v>
      </c>
      <c r="G42" s="14">
        <v>981232.28</v>
      </c>
      <c r="H42" s="14">
        <v>291401.39999999991</v>
      </c>
      <c r="I42" s="14">
        <v>4242590</v>
      </c>
      <c r="J42" s="14">
        <v>101862.39999999999</v>
      </c>
      <c r="K42" s="14">
        <v>639746.24</v>
      </c>
      <c r="L42" s="14">
        <v>3961660.6599999992</v>
      </c>
      <c r="M42" s="14">
        <v>2756725.32</v>
      </c>
      <c r="N42" s="14">
        <v>1102798.74</v>
      </c>
      <c r="O42" s="14">
        <v>0</v>
      </c>
      <c r="P42" s="14">
        <v>0</v>
      </c>
      <c r="Q42" s="14">
        <v>0</v>
      </c>
      <c r="R42" s="14">
        <v>20865.010000000002</v>
      </c>
      <c r="S42" s="14">
        <v>81271.59</v>
      </c>
      <c r="T42" s="14">
        <v>0</v>
      </c>
      <c r="U42" s="14"/>
      <c r="V42" s="14">
        <v>0</v>
      </c>
      <c r="W42" s="14">
        <v>4386041.53</v>
      </c>
      <c r="X42" s="14">
        <v>4386041.53</v>
      </c>
      <c r="Y42" s="14">
        <v>0</v>
      </c>
      <c r="Z42" s="14">
        <v>0</v>
      </c>
      <c r="AA42" s="14">
        <v>0</v>
      </c>
      <c r="AB42" s="14">
        <v>0</v>
      </c>
      <c r="AC42" s="14">
        <v>1012198.8700000001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5">
        <v>16463170.580000002</v>
      </c>
    </row>
    <row r="43" spans="1:36" ht="20.25" x14ac:dyDescent="0.3">
      <c r="A43" s="24">
        <v>23</v>
      </c>
      <c r="B43" s="17" t="s">
        <v>65</v>
      </c>
      <c r="C43" s="14">
        <v>633833.30999999994</v>
      </c>
      <c r="D43" s="14">
        <v>204703.56</v>
      </c>
      <c r="E43" s="14">
        <v>182169.28</v>
      </c>
      <c r="F43" s="14">
        <v>65757.56</v>
      </c>
      <c r="G43" s="14">
        <v>89002.6</v>
      </c>
      <c r="H43" s="14">
        <v>27409.119999999995</v>
      </c>
      <c r="I43" s="14">
        <v>0</v>
      </c>
      <c r="J43" s="14">
        <v>22534.28</v>
      </c>
      <c r="K43" s="14">
        <v>35609.4</v>
      </c>
      <c r="L43" s="14">
        <v>393520.35</v>
      </c>
      <c r="M43" s="14">
        <v>259296.72</v>
      </c>
      <c r="N43" s="14">
        <v>83105.72</v>
      </c>
      <c r="O43" s="14">
        <v>0</v>
      </c>
      <c r="P43" s="14">
        <v>0</v>
      </c>
      <c r="Q43" s="14">
        <v>0</v>
      </c>
      <c r="R43" s="14">
        <v>45604.6</v>
      </c>
      <c r="S43" s="14">
        <v>5513.3099999999995</v>
      </c>
      <c r="T43" s="14">
        <v>0</v>
      </c>
      <c r="U43" s="14"/>
      <c r="V43" s="14">
        <v>0</v>
      </c>
      <c r="W43" s="14">
        <v>940080.96000000008</v>
      </c>
      <c r="X43" s="14">
        <v>940080.96000000008</v>
      </c>
      <c r="Y43" s="14">
        <v>0</v>
      </c>
      <c r="Z43" s="14">
        <v>0</v>
      </c>
      <c r="AA43" s="14">
        <v>0</v>
      </c>
      <c r="AB43" s="14">
        <v>0</v>
      </c>
      <c r="AC43" s="14">
        <v>135334.23000000001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5">
        <v>1709248.5</v>
      </c>
    </row>
    <row r="44" spans="1:36" ht="20.25" x14ac:dyDescent="0.3">
      <c r="A44" s="24">
        <v>24</v>
      </c>
      <c r="B44" s="17" t="s">
        <v>66</v>
      </c>
      <c r="C44" s="14">
        <v>27713148.760000002</v>
      </c>
      <c r="D44" s="14">
        <v>16065089.18</v>
      </c>
      <c r="E44" s="14">
        <v>6726347.8599999994</v>
      </c>
      <c r="F44" s="14">
        <v>2910724.54</v>
      </c>
      <c r="G44" s="14">
        <v>2965801.3699999996</v>
      </c>
      <c r="H44" s="14">
        <v>849821.94999999972</v>
      </c>
      <c r="I44" s="14">
        <v>8736800</v>
      </c>
      <c r="J44" s="14">
        <v>601941.31999999995</v>
      </c>
      <c r="K44" s="14">
        <v>1070132.03</v>
      </c>
      <c r="L44" s="14">
        <v>10577927.550000001</v>
      </c>
      <c r="M44" s="14">
        <v>8039514.4000000004</v>
      </c>
      <c r="N44" s="14">
        <v>1685483.35</v>
      </c>
      <c r="O44" s="14">
        <v>0</v>
      </c>
      <c r="P44" s="14">
        <v>0</v>
      </c>
      <c r="Q44" s="14">
        <v>0</v>
      </c>
      <c r="R44" s="14">
        <v>106517.48000000001</v>
      </c>
      <c r="S44" s="14">
        <v>746412.32</v>
      </c>
      <c r="T44" s="14">
        <v>0</v>
      </c>
      <c r="U44" s="14"/>
      <c r="V44" s="14">
        <v>0</v>
      </c>
      <c r="W44" s="14">
        <v>4939188.3099999996</v>
      </c>
      <c r="X44" s="14">
        <v>4939188.3099999996</v>
      </c>
      <c r="Y44" s="14">
        <v>0</v>
      </c>
      <c r="Z44" s="14">
        <v>0</v>
      </c>
      <c r="AA44" s="14">
        <v>0</v>
      </c>
      <c r="AB44" s="14">
        <v>0</v>
      </c>
      <c r="AC44" s="14">
        <v>3324406.4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5">
        <v>35976743.469999999</v>
      </c>
    </row>
    <row r="45" spans="1:36" ht="20.25" x14ac:dyDescent="0.3">
      <c r="A45" s="24">
        <v>25</v>
      </c>
      <c r="B45" s="17" t="s">
        <v>67</v>
      </c>
      <c r="C45" s="14">
        <v>20428337.27</v>
      </c>
      <c r="D45" s="14">
        <v>11338231.32</v>
      </c>
      <c r="E45" s="14">
        <v>4950623.76</v>
      </c>
      <c r="F45" s="14">
        <v>2207405.1900000004</v>
      </c>
      <c r="G45" s="14">
        <v>2075204.84</v>
      </c>
      <c r="H45" s="14">
        <v>668013.72999999928</v>
      </c>
      <c r="I45" s="14">
        <v>6106620</v>
      </c>
      <c r="J45" s="14">
        <v>280987.56</v>
      </c>
      <c r="K45" s="14">
        <v>1226691.99</v>
      </c>
      <c r="L45" s="14">
        <v>7863413.9600000009</v>
      </c>
      <c r="M45" s="14">
        <v>6319566.2000000002</v>
      </c>
      <c r="N45" s="14">
        <v>1423099.1099999999</v>
      </c>
      <c r="O45" s="14">
        <v>0</v>
      </c>
      <c r="P45" s="14">
        <v>0</v>
      </c>
      <c r="Q45" s="14">
        <v>0</v>
      </c>
      <c r="R45" s="14">
        <v>0</v>
      </c>
      <c r="S45" s="14">
        <v>120748.65000000001</v>
      </c>
      <c r="T45" s="14">
        <v>0</v>
      </c>
      <c r="U45" s="14"/>
      <c r="V45" s="14">
        <v>0</v>
      </c>
      <c r="W45" s="14">
        <v>9275822.6199999992</v>
      </c>
      <c r="X45" s="14">
        <v>9275822.6199999992</v>
      </c>
      <c r="Y45" s="14">
        <v>0</v>
      </c>
      <c r="Z45" s="14">
        <v>0</v>
      </c>
      <c r="AA45" s="14">
        <v>0</v>
      </c>
      <c r="AB45" s="14">
        <v>0</v>
      </c>
      <c r="AC45" s="14">
        <v>2212935.92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5">
        <v>31917095.810000002</v>
      </c>
    </row>
    <row r="46" spans="1:36" ht="20.25" x14ac:dyDescent="0.3">
      <c r="A46" s="24">
        <v>26</v>
      </c>
      <c r="B46" s="17" t="s">
        <v>68</v>
      </c>
      <c r="C46" s="14">
        <v>53713395.019999996</v>
      </c>
      <c r="D46" s="14">
        <v>27676871.090000004</v>
      </c>
      <c r="E46" s="14">
        <v>12843871.24</v>
      </c>
      <c r="F46" s="14">
        <v>5273516.5999999996</v>
      </c>
      <c r="G46" s="14">
        <v>5816868.8799999999</v>
      </c>
      <c r="H46" s="14">
        <v>1753485.7600000007</v>
      </c>
      <c r="I46" s="14">
        <v>14248780</v>
      </c>
      <c r="J46" s="14">
        <v>584219.85000000009</v>
      </c>
      <c r="K46" s="14">
        <v>3538452.33</v>
      </c>
      <c r="L46" s="14">
        <v>22498071.599999998</v>
      </c>
      <c r="M46" s="14">
        <v>16588385</v>
      </c>
      <c r="N46" s="14">
        <v>3241173.7</v>
      </c>
      <c r="O46" s="14">
        <v>0</v>
      </c>
      <c r="P46" s="14">
        <v>1241343.8399999999</v>
      </c>
      <c r="Q46" s="14">
        <v>0</v>
      </c>
      <c r="R46" s="14">
        <v>583508.68000000005</v>
      </c>
      <c r="S46" s="14">
        <v>189116.47000000003</v>
      </c>
      <c r="T46" s="14">
        <v>0</v>
      </c>
      <c r="U46" s="14"/>
      <c r="V46" s="14">
        <v>654543.91</v>
      </c>
      <c r="W46" s="14">
        <v>44021888.840000004</v>
      </c>
      <c r="X46" s="14">
        <v>44021888.840000004</v>
      </c>
      <c r="Y46" s="14">
        <v>0</v>
      </c>
      <c r="Z46" s="14">
        <v>0</v>
      </c>
      <c r="AA46" s="14">
        <v>0</v>
      </c>
      <c r="AB46" s="14">
        <v>0</v>
      </c>
      <c r="AC46" s="14">
        <v>5896327.1900000004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5">
        <v>103631611.05</v>
      </c>
    </row>
    <row r="47" spans="1:36" ht="20.25" x14ac:dyDescent="0.3">
      <c r="A47" s="24">
        <v>27</v>
      </c>
      <c r="B47" s="17" t="s">
        <v>69</v>
      </c>
      <c r="C47" s="14">
        <v>52572223.25</v>
      </c>
      <c r="D47" s="14">
        <v>21999129.690000001</v>
      </c>
      <c r="E47" s="14">
        <v>12702670.48</v>
      </c>
      <c r="F47" s="14">
        <v>5107430.4600000009</v>
      </c>
      <c r="G47" s="14">
        <v>5792007.9199999999</v>
      </c>
      <c r="H47" s="14">
        <v>1803232.0999999996</v>
      </c>
      <c r="I47" s="14">
        <v>8736800</v>
      </c>
      <c r="J47" s="14">
        <v>559659.21</v>
      </c>
      <c r="K47" s="14">
        <v>4497511.5299999993</v>
      </c>
      <c r="L47" s="14">
        <v>26075582.030000001</v>
      </c>
      <c r="M47" s="14">
        <v>17058997.440000001</v>
      </c>
      <c r="N47" s="14">
        <v>6191001.1799999997</v>
      </c>
      <c r="O47" s="14">
        <v>0</v>
      </c>
      <c r="P47" s="14">
        <v>0</v>
      </c>
      <c r="Q47" s="14">
        <v>0</v>
      </c>
      <c r="R47" s="14">
        <v>665631.5</v>
      </c>
      <c r="S47" s="14">
        <v>2159951.91</v>
      </c>
      <c r="T47" s="14">
        <v>0</v>
      </c>
      <c r="U47" s="14"/>
      <c r="V47" s="14">
        <v>0</v>
      </c>
      <c r="W47" s="14">
        <v>31984837.84</v>
      </c>
      <c r="X47" s="14">
        <v>31984837.84</v>
      </c>
      <c r="Y47" s="14">
        <v>0</v>
      </c>
      <c r="Z47" s="14">
        <v>0</v>
      </c>
      <c r="AA47" s="14">
        <v>0</v>
      </c>
      <c r="AB47" s="14">
        <v>0</v>
      </c>
      <c r="AC47" s="14">
        <v>5133293.6099999994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5">
        <v>89690354.700000003</v>
      </c>
    </row>
    <row r="48" spans="1:36" ht="20.25" x14ac:dyDescent="0.3">
      <c r="A48" s="24">
        <v>28</v>
      </c>
      <c r="B48" s="17" t="s">
        <v>70</v>
      </c>
      <c r="C48" s="14">
        <v>51616742.119999997</v>
      </c>
      <c r="D48" s="14">
        <v>21543111.16</v>
      </c>
      <c r="E48" s="14">
        <v>13901062.039999999</v>
      </c>
      <c r="F48" s="14">
        <v>5661369.3700000001</v>
      </c>
      <c r="G48" s="14">
        <v>6226152.1799999997</v>
      </c>
      <c r="H48" s="14">
        <v>2013540.4899999993</v>
      </c>
      <c r="I48" s="14">
        <v>7124390</v>
      </c>
      <c r="J48" s="14">
        <v>517659.12</v>
      </c>
      <c r="K48" s="14">
        <v>3335507.25</v>
      </c>
      <c r="L48" s="14">
        <v>26738123.709999997</v>
      </c>
      <c r="M48" s="14">
        <v>19048563.649999999</v>
      </c>
      <c r="N48" s="14">
        <v>2690241.05</v>
      </c>
      <c r="O48" s="14">
        <v>0</v>
      </c>
      <c r="P48" s="14">
        <v>681058</v>
      </c>
      <c r="Q48" s="14">
        <v>0</v>
      </c>
      <c r="R48" s="14">
        <v>3149357.3499999996</v>
      </c>
      <c r="S48" s="14">
        <v>1168903.6600000001</v>
      </c>
      <c r="T48" s="14">
        <v>0</v>
      </c>
      <c r="U48" s="14"/>
      <c r="V48" s="14">
        <v>0</v>
      </c>
      <c r="W48" s="14">
        <v>47483380.670000002</v>
      </c>
      <c r="X48" s="14">
        <v>47483380.670000002</v>
      </c>
      <c r="Y48" s="14">
        <v>0</v>
      </c>
      <c r="Z48" s="14">
        <v>0</v>
      </c>
      <c r="AA48" s="14">
        <v>0</v>
      </c>
      <c r="AB48" s="14">
        <v>0</v>
      </c>
      <c r="AC48" s="14">
        <v>7384340.1599999992</v>
      </c>
      <c r="AD48" s="14">
        <v>1017789.72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5">
        <v>106484462.94999999</v>
      </c>
    </row>
    <row r="49" spans="1:36" ht="20.25" x14ac:dyDescent="0.3">
      <c r="A49" s="24">
        <v>29</v>
      </c>
      <c r="B49" s="17" t="s">
        <v>71</v>
      </c>
      <c r="C49" s="14">
        <v>3228970.43</v>
      </c>
      <c r="D49" s="14">
        <v>1401803.3099999998</v>
      </c>
      <c r="E49" s="14">
        <v>872426.92</v>
      </c>
      <c r="F49" s="14">
        <v>340372.69</v>
      </c>
      <c r="G49" s="14">
        <v>403110.56</v>
      </c>
      <c r="H49" s="14">
        <v>128943.66999999998</v>
      </c>
      <c r="I49" s="14">
        <v>508885</v>
      </c>
      <c r="J49" s="14">
        <v>20491.39</v>
      </c>
      <c r="K49" s="14">
        <v>193397.09999999998</v>
      </c>
      <c r="L49" s="14">
        <v>1633770.02</v>
      </c>
      <c r="M49" s="14">
        <v>1219837.28</v>
      </c>
      <c r="N49" s="14">
        <v>404329.87</v>
      </c>
      <c r="O49" s="14">
        <v>0</v>
      </c>
      <c r="P49" s="14">
        <v>0</v>
      </c>
      <c r="Q49" s="14">
        <v>0</v>
      </c>
      <c r="R49" s="14">
        <v>0</v>
      </c>
      <c r="S49" s="14">
        <v>9602.869999999999</v>
      </c>
      <c r="T49" s="14">
        <v>0</v>
      </c>
      <c r="U49" s="14"/>
      <c r="V49" s="14">
        <v>0</v>
      </c>
      <c r="W49" s="14">
        <v>2101641.5699999998</v>
      </c>
      <c r="X49" s="14">
        <v>2101641.5699999998</v>
      </c>
      <c r="Y49" s="14">
        <v>0</v>
      </c>
      <c r="Z49" s="14">
        <v>0</v>
      </c>
      <c r="AA49" s="14">
        <v>0</v>
      </c>
      <c r="AB49" s="14">
        <v>0</v>
      </c>
      <c r="AC49" s="14">
        <v>568528.28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5">
        <v>5899140.2800000003</v>
      </c>
    </row>
    <row r="50" spans="1:36" ht="20.25" x14ac:dyDescent="0.3">
      <c r="A50" s="24">
        <v>30</v>
      </c>
      <c r="B50" s="17" t="s">
        <v>72</v>
      </c>
      <c r="C50" s="14">
        <v>10846879.550000001</v>
      </c>
      <c r="D50" s="14">
        <v>5350663.92</v>
      </c>
      <c r="E50" s="14">
        <v>2073950.08</v>
      </c>
      <c r="F50" s="14">
        <v>771939.24</v>
      </c>
      <c r="G50" s="14">
        <v>924437.39</v>
      </c>
      <c r="H50" s="14">
        <v>377573.45000000007</v>
      </c>
      <c r="I50" s="14">
        <v>3053310</v>
      </c>
      <c r="J50" s="14">
        <v>223403.84</v>
      </c>
      <c r="K50" s="14">
        <v>652025.39</v>
      </c>
      <c r="L50" s="14">
        <v>4844190.2399999993</v>
      </c>
      <c r="M50" s="14">
        <v>3571932.99</v>
      </c>
      <c r="N50" s="14">
        <v>1101863.1099999999</v>
      </c>
      <c r="O50" s="14">
        <v>0</v>
      </c>
      <c r="P50" s="14">
        <v>0</v>
      </c>
      <c r="Q50" s="14">
        <v>0</v>
      </c>
      <c r="R50" s="14">
        <v>90263.349999999991</v>
      </c>
      <c r="S50" s="14">
        <v>80130.790000000008</v>
      </c>
      <c r="T50" s="14">
        <v>0</v>
      </c>
      <c r="U50" s="14"/>
      <c r="V50" s="14">
        <v>0</v>
      </c>
      <c r="W50" s="14">
        <v>4006557.26</v>
      </c>
      <c r="X50" s="14">
        <v>4006557.26</v>
      </c>
      <c r="Y50" s="14">
        <v>0</v>
      </c>
      <c r="Z50" s="14">
        <v>0</v>
      </c>
      <c r="AA50" s="14">
        <v>0</v>
      </c>
      <c r="AB50" s="14">
        <v>0</v>
      </c>
      <c r="AC50" s="14">
        <v>840382.65999999992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5">
        <v>15693819.470000001</v>
      </c>
    </row>
    <row r="51" spans="1:36" ht="20.25" x14ac:dyDescent="0.3">
      <c r="A51" s="24">
        <v>31</v>
      </c>
      <c r="B51" s="17" t="s">
        <v>73</v>
      </c>
      <c r="C51" s="14">
        <v>103103475.61999999</v>
      </c>
      <c r="D51" s="14">
        <v>53880234.050000004</v>
      </c>
      <c r="E51" s="14">
        <v>36590971.270000003</v>
      </c>
      <c r="F51" s="14">
        <v>20524991.68</v>
      </c>
      <c r="G51" s="14">
        <v>12242436.33</v>
      </c>
      <c r="H51" s="14">
        <v>3823543.2600000035</v>
      </c>
      <c r="I51" s="14">
        <v>16878960</v>
      </c>
      <c r="J51" s="14">
        <v>410302.77999999997</v>
      </c>
      <c r="K51" s="14">
        <v>8387921.5199999996</v>
      </c>
      <c r="L51" s="14">
        <v>40835320.049999997</v>
      </c>
      <c r="M51" s="14">
        <v>36171612.969999999</v>
      </c>
      <c r="N51" s="14">
        <v>0</v>
      </c>
      <c r="O51" s="14">
        <v>0</v>
      </c>
      <c r="P51" s="14">
        <v>0</v>
      </c>
      <c r="Q51" s="14">
        <v>0</v>
      </c>
      <c r="R51" s="14">
        <v>2773911.36</v>
      </c>
      <c r="S51" s="14">
        <v>1889795.72</v>
      </c>
      <c r="T51" s="14">
        <v>0</v>
      </c>
      <c r="U51" s="14"/>
      <c r="V51" s="14">
        <v>0</v>
      </c>
      <c r="W51" s="14">
        <v>15657211.529999999</v>
      </c>
      <c r="X51" s="14">
        <v>15657211.529999999</v>
      </c>
      <c r="Y51" s="14">
        <v>0</v>
      </c>
      <c r="Z51" s="14">
        <v>0</v>
      </c>
      <c r="AA51" s="14">
        <v>0</v>
      </c>
      <c r="AB51" s="14">
        <v>0</v>
      </c>
      <c r="AC51" s="14">
        <v>7281527.79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5">
        <v>126042214.94</v>
      </c>
    </row>
    <row r="52" spans="1:36" ht="20.25" x14ac:dyDescent="0.3">
      <c r="A52" s="24">
        <v>32</v>
      </c>
      <c r="B52" s="17" t="s">
        <v>74</v>
      </c>
      <c r="C52" s="14">
        <v>27300870.659999996</v>
      </c>
      <c r="D52" s="14">
        <v>14664459.289999999</v>
      </c>
      <c r="E52" s="14">
        <v>6462574</v>
      </c>
      <c r="F52" s="14">
        <v>2482425.38</v>
      </c>
      <c r="G52" s="14">
        <v>3044454.3999999999</v>
      </c>
      <c r="H52" s="14">
        <v>935694.2200000002</v>
      </c>
      <c r="I52" s="14">
        <v>8142160</v>
      </c>
      <c r="J52" s="14">
        <v>59725.29</v>
      </c>
      <c r="K52" s="14">
        <v>1523234.75</v>
      </c>
      <c r="L52" s="14">
        <v>11113176.619999999</v>
      </c>
      <c r="M52" s="14">
        <v>8851886.1999999993</v>
      </c>
      <c r="N52" s="14">
        <v>2146766.7000000002</v>
      </c>
      <c r="O52" s="14">
        <v>0</v>
      </c>
      <c r="P52" s="14">
        <v>0</v>
      </c>
      <c r="Q52" s="14">
        <v>0</v>
      </c>
      <c r="R52" s="14">
        <v>114523.72</v>
      </c>
      <c r="S52" s="14">
        <v>0</v>
      </c>
      <c r="T52" s="14">
        <v>0</v>
      </c>
      <c r="U52" s="14"/>
      <c r="V52" s="14">
        <v>0</v>
      </c>
      <c r="W52" s="14">
        <v>7982263.5700000003</v>
      </c>
      <c r="X52" s="14">
        <v>7982263.5700000003</v>
      </c>
      <c r="Y52" s="14">
        <v>0</v>
      </c>
      <c r="Z52" s="14">
        <v>0</v>
      </c>
      <c r="AA52" s="14">
        <v>0</v>
      </c>
      <c r="AB52" s="14">
        <v>0</v>
      </c>
      <c r="AC52" s="14">
        <v>2703306.1900000004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5">
        <v>37986440.419999994</v>
      </c>
    </row>
    <row r="53" spans="1:36" ht="40.5" x14ac:dyDescent="0.3">
      <c r="A53" s="24">
        <v>33</v>
      </c>
      <c r="B53" s="17" t="s">
        <v>75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299591751.30000001</v>
      </c>
      <c r="AH53" s="14">
        <v>295595071.19999999</v>
      </c>
      <c r="AI53" s="14">
        <v>3996680.0999999996</v>
      </c>
      <c r="AJ53" s="15">
        <v>299591751.30000001</v>
      </c>
    </row>
    <row r="54" spans="1:36" ht="40.5" x14ac:dyDescent="0.3">
      <c r="A54" s="24">
        <v>34</v>
      </c>
      <c r="B54" s="17" t="s">
        <v>76</v>
      </c>
      <c r="C54" s="14">
        <v>7867442.3100000005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1116706.73</v>
      </c>
      <c r="L54" s="14">
        <v>6750735.5800000001</v>
      </c>
      <c r="M54" s="14">
        <v>0</v>
      </c>
      <c r="N54" s="14">
        <v>690108.21</v>
      </c>
      <c r="O54" s="14">
        <v>0</v>
      </c>
      <c r="P54" s="14">
        <v>405553.93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5655073.4400000004</v>
      </c>
      <c r="W54" s="14">
        <v>43109638.140000001</v>
      </c>
      <c r="X54" s="14">
        <v>42054426.469999999</v>
      </c>
      <c r="Y54" s="14">
        <v>0</v>
      </c>
      <c r="Z54" s="14">
        <v>0</v>
      </c>
      <c r="AA54" s="14">
        <v>1055211.6700000002</v>
      </c>
      <c r="AB54" s="14">
        <v>0</v>
      </c>
      <c r="AC54" s="14">
        <v>14272600.27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5">
        <v>65249680.719999999</v>
      </c>
    </row>
    <row r="55" spans="1:36" ht="20.25" x14ac:dyDescent="0.3">
      <c r="A55" s="24">
        <v>35</v>
      </c>
      <c r="B55" s="17" t="s">
        <v>77</v>
      </c>
      <c r="C55" s="14">
        <v>212147.28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212147.28</v>
      </c>
      <c r="M55" s="14">
        <v>0</v>
      </c>
      <c r="N55" s="14">
        <v>0</v>
      </c>
      <c r="O55" s="14">
        <v>0</v>
      </c>
      <c r="P55" s="14">
        <v>212147.28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5">
        <v>212147.28</v>
      </c>
    </row>
    <row r="56" spans="1:36" ht="40.5" x14ac:dyDescent="0.3">
      <c r="A56" s="24">
        <v>36</v>
      </c>
      <c r="B56" s="17" t="s">
        <v>78</v>
      </c>
      <c r="C56" s="14">
        <v>3236433.72</v>
      </c>
      <c r="D56" s="14">
        <v>3236433.72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3236433.72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5">
        <v>3236433.72</v>
      </c>
    </row>
    <row r="57" spans="1:36" ht="40.5" x14ac:dyDescent="0.3">
      <c r="A57" s="24">
        <v>37</v>
      </c>
      <c r="B57" s="26" t="s">
        <v>79</v>
      </c>
      <c r="C57" s="14">
        <v>5565095.6300000008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5565095.6300000008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5565095.6300000008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5">
        <v>5565095.6300000008</v>
      </c>
    </row>
    <row r="58" spans="1:36" ht="40.5" x14ac:dyDescent="0.3">
      <c r="A58" s="24">
        <v>38</v>
      </c>
      <c r="B58" s="26" t="s">
        <v>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8174287.2799999993</v>
      </c>
      <c r="X58" s="14">
        <v>8174287.2799999993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5">
        <v>8174287.2799999993</v>
      </c>
    </row>
    <row r="59" spans="1:36" ht="40.5" x14ac:dyDescent="0.3">
      <c r="A59" s="27">
        <v>39</v>
      </c>
      <c r="B59" s="28" t="s">
        <v>81</v>
      </c>
      <c r="C59" s="14">
        <v>9003595.4700000007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9003595.4700000007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9003595.4700000007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5">
        <v>9003595.4700000007</v>
      </c>
    </row>
    <row r="60" spans="1:36" ht="60.75" x14ac:dyDescent="0.3">
      <c r="A60" s="18"/>
      <c r="B60" s="19" t="s">
        <v>82</v>
      </c>
      <c r="C60" s="15">
        <v>567697784.15999997</v>
      </c>
      <c r="D60" s="15">
        <v>273015435.88000005</v>
      </c>
      <c r="E60" s="15">
        <v>151150428.53</v>
      </c>
      <c r="F60" s="15">
        <v>70680784.069999993</v>
      </c>
      <c r="G60" s="15">
        <v>61268697.980000004</v>
      </c>
      <c r="H60" s="15">
        <v>19200946.48</v>
      </c>
      <c r="I60" s="15">
        <v>113835665</v>
      </c>
      <c r="J60" s="15">
        <v>8029342.3500000015</v>
      </c>
      <c r="K60" s="15">
        <v>38231387.490000002</v>
      </c>
      <c r="L60" s="15">
        <v>256450960.79000005</v>
      </c>
      <c r="M60" s="15">
        <v>181645442.40000001</v>
      </c>
      <c r="N60" s="15">
        <v>34167288.68</v>
      </c>
      <c r="O60" s="15">
        <v>0</v>
      </c>
      <c r="P60" s="15">
        <v>3407831.4</v>
      </c>
      <c r="Q60" s="15">
        <v>0</v>
      </c>
      <c r="R60" s="15">
        <v>8276983.2199999979</v>
      </c>
      <c r="S60" s="15">
        <v>8075106.6400000006</v>
      </c>
      <c r="T60" s="15">
        <v>9003595.4700000007</v>
      </c>
      <c r="U60" s="15">
        <v>0</v>
      </c>
      <c r="V60" s="15">
        <v>11874712.98</v>
      </c>
      <c r="W60" s="15">
        <v>323369834.16999996</v>
      </c>
      <c r="X60" s="15">
        <v>322314622.5</v>
      </c>
      <c r="Y60" s="15">
        <v>0</v>
      </c>
      <c r="Z60" s="15">
        <v>0</v>
      </c>
      <c r="AA60" s="15">
        <v>1055211.6700000002</v>
      </c>
      <c r="AB60" s="15">
        <v>0</v>
      </c>
      <c r="AC60" s="15">
        <v>69932649.819999993</v>
      </c>
      <c r="AD60" s="15">
        <v>1017789.72</v>
      </c>
      <c r="AE60" s="15">
        <v>0</v>
      </c>
      <c r="AF60" s="15">
        <v>0</v>
      </c>
      <c r="AG60" s="15">
        <v>299591751.30000001</v>
      </c>
      <c r="AH60" s="15">
        <v>295595071.19999999</v>
      </c>
      <c r="AI60" s="15">
        <v>3996680.0999999996</v>
      </c>
      <c r="AJ60" s="15">
        <v>1260592019.4500003</v>
      </c>
    </row>
    <row r="61" spans="1:36" ht="20.25" x14ac:dyDescent="0.3">
      <c r="A61" s="18"/>
      <c r="B61" s="19" t="s">
        <v>83</v>
      </c>
      <c r="C61" s="15">
        <v>1570214330.05</v>
      </c>
      <c r="D61" s="15">
        <v>596003528.35000002</v>
      </c>
      <c r="E61" s="15">
        <v>404417107.26999998</v>
      </c>
      <c r="F61" s="15">
        <v>197181760.38999999</v>
      </c>
      <c r="G61" s="15">
        <v>150865900.17000002</v>
      </c>
      <c r="H61" s="15">
        <v>56369446.709999993</v>
      </c>
      <c r="I61" s="15">
        <v>119888845</v>
      </c>
      <c r="J61" s="15">
        <v>71697576.079999998</v>
      </c>
      <c r="K61" s="15">
        <v>134887248.38</v>
      </c>
      <c r="L61" s="15">
        <v>839323553.32000005</v>
      </c>
      <c r="M61" s="15">
        <v>533268144.44000006</v>
      </c>
      <c r="N61" s="15">
        <v>188370801.03</v>
      </c>
      <c r="O61" s="15">
        <v>10314237.84</v>
      </c>
      <c r="P61" s="15">
        <v>29615490.619999997</v>
      </c>
      <c r="Q61" s="15">
        <v>1712929.5000000002</v>
      </c>
      <c r="R61" s="15">
        <v>21055282.57</v>
      </c>
      <c r="S61" s="15">
        <v>16110404.880000001</v>
      </c>
      <c r="T61" s="15">
        <v>12024661.83</v>
      </c>
      <c r="U61" s="15">
        <v>0</v>
      </c>
      <c r="V61" s="15">
        <v>26851600.609999999</v>
      </c>
      <c r="W61" s="15">
        <v>2087203797.6700001</v>
      </c>
      <c r="X61" s="15">
        <v>1820119650.6600001</v>
      </c>
      <c r="Y61" s="15">
        <v>46698792.599999994</v>
      </c>
      <c r="Z61" s="15">
        <v>301704105.48000002</v>
      </c>
      <c r="AA61" s="15">
        <v>267084147.00999999</v>
      </c>
      <c r="AB61" s="15">
        <v>75787257.159999996</v>
      </c>
      <c r="AC61" s="15">
        <v>386231164.62</v>
      </c>
      <c r="AD61" s="15">
        <v>211534514.03999999</v>
      </c>
      <c r="AE61" s="15">
        <v>2072705.7799999998</v>
      </c>
      <c r="AF61" s="15">
        <v>10419368.460000001</v>
      </c>
      <c r="AG61" s="15">
        <v>299591751.30000001</v>
      </c>
      <c r="AH61" s="15">
        <v>295595071.19999999</v>
      </c>
      <c r="AI61" s="15">
        <v>3996680.0999999996</v>
      </c>
      <c r="AJ61" s="15">
        <v>4343241043.6399994</v>
      </c>
    </row>
    <row r="62" spans="1:36" ht="20.25" x14ac:dyDescent="0.3">
      <c r="A62" s="29">
        <v>40</v>
      </c>
      <c r="B62" s="30" t="s">
        <v>84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864387.63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5">
        <v>864387.63</v>
      </c>
    </row>
    <row r="63" spans="1:36" ht="20.25" x14ac:dyDescent="0.3">
      <c r="A63" s="18"/>
      <c r="B63" s="19" t="s">
        <v>85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864387.63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864387.63</v>
      </c>
    </row>
    <row r="64" spans="1:36" ht="40.5" x14ac:dyDescent="0.3">
      <c r="A64" s="29">
        <v>41</v>
      </c>
      <c r="B64" s="31" t="s">
        <v>86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44221.440000000002</v>
      </c>
      <c r="X64" s="14">
        <v>44221.440000000002</v>
      </c>
      <c r="Y64" s="14">
        <v>0</v>
      </c>
      <c r="Z64" s="14">
        <v>0</v>
      </c>
      <c r="AA64" s="14">
        <v>0</v>
      </c>
      <c r="AB64" s="14">
        <v>0</v>
      </c>
      <c r="AC64" s="14">
        <v>561417.79</v>
      </c>
      <c r="AD64" s="14">
        <v>0</v>
      </c>
      <c r="AE64" s="14">
        <v>561417.79</v>
      </c>
      <c r="AF64" s="14">
        <v>0</v>
      </c>
      <c r="AG64" s="14">
        <v>0</v>
      </c>
      <c r="AH64" s="14">
        <v>0</v>
      </c>
      <c r="AI64" s="14">
        <v>0</v>
      </c>
      <c r="AJ64" s="15">
        <v>605639.23</v>
      </c>
    </row>
    <row r="65" spans="1:36" ht="20.25" x14ac:dyDescent="0.3">
      <c r="A65" s="18"/>
      <c r="B65" s="19" t="s">
        <v>87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44221.440000000002</v>
      </c>
      <c r="X65" s="15">
        <v>44221.440000000002</v>
      </c>
      <c r="Y65" s="15">
        <v>0</v>
      </c>
      <c r="Z65" s="15">
        <v>0</v>
      </c>
      <c r="AA65" s="15">
        <v>0</v>
      </c>
      <c r="AB65" s="15">
        <v>0</v>
      </c>
      <c r="AC65" s="15">
        <v>561417.79</v>
      </c>
      <c r="AD65" s="15">
        <v>0</v>
      </c>
      <c r="AE65" s="15">
        <v>561417.79</v>
      </c>
      <c r="AF65" s="15">
        <v>0</v>
      </c>
      <c r="AG65" s="15">
        <v>0</v>
      </c>
      <c r="AH65" s="15">
        <v>0</v>
      </c>
      <c r="AI65" s="15">
        <v>0</v>
      </c>
      <c r="AJ65" s="15">
        <v>605639.23</v>
      </c>
    </row>
    <row r="66" spans="1:36" ht="20.25" x14ac:dyDescent="0.3">
      <c r="A66" s="27">
        <v>42</v>
      </c>
      <c r="B66" s="32" t="s">
        <v>88</v>
      </c>
      <c r="C66" s="14">
        <v>45783578.740000002</v>
      </c>
      <c r="D66" s="14">
        <v>16575256.33</v>
      </c>
      <c r="E66" s="14">
        <v>15894410.76</v>
      </c>
      <c r="F66" s="14">
        <v>7295536.5799999991</v>
      </c>
      <c r="G66" s="14">
        <v>6504019.1699999999</v>
      </c>
      <c r="H66" s="14">
        <v>2094855.0099999998</v>
      </c>
      <c r="I66" s="14"/>
      <c r="J66" s="14">
        <v>680845.57000000007</v>
      </c>
      <c r="K66" s="14">
        <v>5140073.1399999997</v>
      </c>
      <c r="L66" s="14">
        <v>24068249.27</v>
      </c>
      <c r="M66" s="14">
        <v>19817818</v>
      </c>
      <c r="N66" s="14">
        <v>1060773.1200000001</v>
      </c>
      <c r="O66" s="14">
        <v>0</v>
      </c>
      <c r="P66" s="14">
        <v>487415.06000000006</v>
      </c>
      <c r="Q66" s="14">
        <v>0</v>
      </c>
      <c r="R66" s="14">
        <v>1604349.52</v>
      </c>
      <c r="S66" s="14">
        <v>712694.62</v>
      </c>
      <c r="T66" s="14">
        <v>0</v>
      </c>
      <c r="U66" s="14"/>
      <c r="V66" s="14">
        <v>385198.95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8442787.4000000004</v>
      </c>
      <c r="AH66" s="14">
        <v>8442787.4000000004</v>
      </c>
      <c r="AI66" s="14">
        <v>0</v>
      </c>
      <c r="AJ66" s="15">
        <v>54226366.140000001</v>
      </c>
    </row>
    <row r="67" spans="1:36" ht="20.25" x14ac:dyDescent="0.3">
      <c r="A67" s="27">
        <v>43</v>
      </c>
      <c r="B67" s="32" t="s">
        <v>89</v>
      </c>
      <c r="C67" s="14">
        <v>215042.08000000002</v>
      </c>
      <c r="D67" s="14">
        <v>93273.56</v>
      </c>
      <c r="E67" s="14">
        <v>93273.56</v>
      </c>
      <c r="F67" s="14">
        <v>42634.04</v>
      </c>
      <c r="G67" s="14">
        <v>38064.199999999997</v>
      </c>
      <c r="H67" s="14">
        <v>12575.32</v>
      </c>
      <c r="I67" s="14"/>
      <c r="J67" s="14">
        <v>0</v>
      </c>
      <c r="K67" s="14">
        <v>0</v>
      </c>
      <c r="L67" s="14">
        <v>121768.52</v>
      </c>
      <c r="M67" s="14">
        <v>118965.56</v>
      </c>
      <c r="N67" s="14">
        <v>2802.96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5">
        <v>215042.08000000002</v>
      </c>
    </row>
    <row r="68" spans="1:36" ht="20.25" x14ac:dyDescent="0.3">
      <c r="A68" s="27">
        <v>44</v>
      </c>
      <c r="B68" s="32" t="s">
        <v>90</v>
      </c>
      <c r="C68" s="14">
        <v>366860.76</v>
      </c>
      <c r="D68" s="14">
        <v>152235.44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152235.44</v>
      </c>
      <c r="K68" s="14">
        <v>0</v>
      </c>
      <c r="L68" s="14">
        <v>214625.32</v>
      </c>
      <c r="M68" s="14">
        <v>0</v>
      </c>
      <c r="N68" s="14">
        <v>104327.3</v>
      </c>
      <c r="O68" s="14">
        <v>0</v>
      </c>
      <c r="P68" s="14">
        <v>0</v>
      </c>
      <c r="Q68" s="14">
        <v>0</v>
      </c>
      <c r="R68" s="14">
        <v>110298.01999999999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5">
        <v>366860.76</v>
      </c>
    </row>
    <row r="69" spans="1:36" ht="20.25" x14ac:dyDescent="0.3">
      <c r="A69" s="27">
        <v>45</v>
      </c>
      <c r="B69" s="32" t="s">
        <v>91</v>
      </c>
      <c r="C69" s="14">
        <v>25411647.990000006</v>
      </c>
      <c r="D69" s="14">
        <v>1893671.6099999999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1893671.6099999999</v>
      </c>
      <c r="K69" s="14">
        <v>0</v>
      </c>
      <c r="L69" s="14">
        <v>23517976.380000006</v>
      </c>
      <c r="M69" s="14">
        <v>0</v>
      </c>
      <c r="N69" s="14">
        <v>16031993.930000002</v>
      </c>
      <c r="O69" s="14">
        <v>0</v>
      </c>
      <c r="P69" s="14">
        <v>1899155.4800000002</v>
      </c>
      <c r="Q69" s="14">
        <v>602059.08000000007</v>
      </c>
      <c r="R69" s="14">
        <v>4000517.78</v>
      </c>
      <c r="S69" s="14">
        <v>196209.50999999998</v>
      </c>
      <c r="T69" s="14">
        <v>0</v>
      </c>
      <c r="U69" s="14"/>
      <c r="V69" s="14">
        <v>788040.6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5">
        <v>25411647.990000006</v>
      </c>
    </row>
    <row r="70" spans="1:36" ht="40.5" x14ac:dyDescent="0.3">
      <c r="A70" s="27">
        <v>46</v>
      </c>
      <c r="B70" s="32" t="s">
        <v>92</v>
      </c>
      <c r="C70" s="14">
        <v>20018218.810000002</v>
      </c>
      <c r="D70" s="14">
        <v>5562832.3200000003</v>
      </c>
      <c r="E70" s="14">
        <v>5185564</v>
      </c>
      <c r="F70" s="14">
        <v>2612048.08</v>
      </c>
      <c r="G70" s="14">
        <v>1604723.08</v>
      </c>
      <c r="H70" s="14">
        <v>968792.83999999985</v>
      </c>
      <c r="I70" s="14"/>
      <c r="J70" s="14">
        <v>377268.32</v>
      </c>
      <c r="K70" s="14">
        <v>1533058.1400000001</v>
      </c>
      <c r="L70" s="14">
        <v>12922328.350000001</v>
      </c>
      <c r="M70" s="14">
        <v>9165006.5600000005</v>
      </c>
      <c r="N70" s="14">
        <v>1062636.57</v>
      </c>
      <c r="O70" s="14">
        <v>0</v>
      </c>
      <c r="P70" s="14">
        <v>0</v>
      </c>
      <c r="Q70" s="14">
        <v>0</v>
      </c>
      <c r="R70" s="14">
        <v>2694685.22</v>
      </c>
      <c r="S70" s="14">
        <v>0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5">
        <v>20018218.810000002</v>
      </c>
    </row>
    <row r="71" spans="1:36" ht="40.5" x14ac:dyDescent="0.3">
      <c r="A71" s="27">
        <v>47</v>
      </c>
      <c r="B71" s="32" t="s">
        <v>93</v>
      </c>
      <c r="C71" s="14">
        <v>20221.54</v>
      </c>
      <c r="D71" s="14">
        <v>5808.5599999999995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5808.5599999999995</v>
      </c>
      <c r="K71" s="14">
        <v>0</v>
      </c>
      <c r="L71" s="14">
        <v>14412.98</v>
      </c>
      <c r="M71" s="14">
        <v>0</v>
      </c>
      <c r="N71" s="14">
        <v>14412.98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5">
        <v>20221.54</v>
      </c>
    </row>
    <row r="72" spans="1:36" ht="40.5" x14ac:dyDescent="0.3">
      <c r="A72" s="33"/>
      <c r="B72" s="34" t="s">
        <v>94</v>
      </c>
      <c r="C72" s="15">
        <v>91815569.920000017</v>
      </c>
      <c r="D72" s="15">
        <v>24283077.82</v>
      </c>
      <c r="E72" s="15">
        <v>21173248.32</v>
      </c>
      <c r="F72" s="15">
        <v>9950218.6999999993</v>
      </c>
      <c r="G72" s="15">
        <v>8146806.4500000002</v>
      </c>
      <c r="H72" s="15">
        <v>3076223.1699999995</v>
      </c>
      <c r="I72" s="15">
        <v>0</v>
      </c>
      <c r="J72" s="15">
        <v>3109829.5</v>
      </c>
      <c r="K72" s="15">
        <v>6673131.2799999993</v>
      </c>
      <c r="L72" s="15">
        <v>60859360.820000008</v>
      </c>
      <c r="M72" s="15">
        <v>29101790.119999997</v>
      </c>
      <c r="N72" s="15">
        <v>18276946.860000003</v>
      </c>
      <c r="O72" s="15">
        <v>0</v>
      </c>
      <c r="P72" s="15">
        <v>2386570.54</v>
      </c>
      <c r="Q72" s="15">
        <v>602059.08000000007</v>
      </c>
      <c r="R72" s="15">
        <v>8409850.540000001</v>
      </c>
      <c r="S72" s="15">
        <v>908904.13</v>
      </c>
      <c r="T72" s="15">
        <v>0</v>
      </c>
      <c r="U72" s="15">
        <v>0</v>
      </c>
      <c r="V72" s="15">
        <v>1173239.55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8442787.4000000004</v>
      </c>
      <c r="AH72" s="15">
        <v>8442787.4000000004</v>
      </c>
      <c r="AI72" s="15">
        <v>0</v>
      </c>
      <c r="AJ72" s="15">
        <v>100258357.32000001</v>
      </c>
    </row>
    <row r="73" spans="1:36" ht="20.25" x14ac:dyDescent="0.3">
      <c r="A73" s="27">
        <v>48</v>
      </c>
      <c r="B73" s="32" t="s">
        <v>95</v>
      </c>
      <c r="C73" s="14">
        <v>10680291.870000001</v>
      </c>
      <c r="D73" s="14">
        <v>3513965.51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3513965.51</v>
      </c>
      <c r="K73" s="14">
        <v>0</v>
      </c>
      <c r="L73" s="14">
        <v>7166326.3600000003</v>
      </c>
      <c r="M73" s="14">
        <v>0</v>
      </c>
      <c r="N73" s="14">
        <v>6977605.0700000003</v>
      </c>
      <c r="O73" s="14">
        <v>0</v>
      </c>
      <c r="P73" s="14">
        <v>0</v>
      </c>
      <c r="Q73" s="14">
        <v>0</v>
      </c>
      <c r="R73" s="14">
        <v>139077.92000000001</v>
      </c>
      <c r="S73" s="14">
        <v>49643.369999999995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5634881.8699999992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5">
        <v>16315173.74</v>
      </c>
    </row>
    <row r="74" spans="1:36" ht="20.25" x14ac:dyDescent="0.3">
      <c r="A74" s="27">
        <v>49</v>
      </c>
      <c r="B74" s="32" t="s">
        <v>96</v>
      </c>
      <c r="C74" s="14">
        <v>26764219.850000001</v>
      </c>
      <c r="D74" s="14">
        <v>6901528.4499999993</v>
      </c>
      <c r="E74" s="14">
        <v>6607828.6799999997</v>
      </c>
      <c r="F74" s="14">
        <v>914536</v>
      </c>
      <c r="G74" s="14">
        <v>4399642.12</v>
      </c>
      <c r="H74" s="14">
        <v>1293650.5599999996</v>
      </c>
      <c r="I74" s="14"/>
      <c r="J74" s="14">
        <v>293699.77</v>
      </c>
      <c r="K74" s="14">
        <v>2397513.7999999998</v>
      </c>
      <c r="L74" s="14">
        <v>17465177.600000001</v>
      </c>
      <c r="M74" s="14">
        <v>12238236.84</v>
      </c>
      <c r="N74" s="14">
        <v>2085160.2200000002</v>
      </c>
      <c r="O74" s="14">
        <v>0</v>
      </c>
      <c r="P74" s="14">
        <v>119225.08</v>
      </c>
      <c r="Q74" s="14">
        <v>908524.34</v>
      </c>
      <c r="R74" s="14">
        <v>147520.20000000001</v>
      </c>
      <c r="S74" s="14">
        <v>753869.34</v>
      </c>
      <c r="T74" s="14">
        <v>0</v>
      </c>
      <c r="U74" s="14"/>
      <c r="V74" s="14">
        <v>1212641.58</v>
      </c>
      <c r="W74" s="14">
        <v>46393231.440000005</v>
      </c>
      <c r="X74" s="14">
        <v>40317403.490000002</v>
      </c>
      <c r="Y74" s="14">
        <v>0</v>
      </c>
      <c r="Z74" s="14">
        <v>0</v>
      </c>
      <c r="AA74" s="14">
        <v>6075827.9500000002</v>
      </c>
      <c r="AB74" s="14">
        <v>0</v>
      </c>
      <c r="AC74" s="14">
        <v>24554857.590000004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5">
        <v>97712308.88000001</v>
      </c>
    </row>
    <row r="75" spans="1:36" ht="20.25" x14ac:dyDescent="0.3">
      <c r="A75" s="27">
        <v>50</v>
      </c>
      <c r="B75" s="32" t="s">
        <v>97</v>
      </c>
      <c r="C75" s="14">
        <v>256140.45</v>
      </c>
      <c r="D75" s="14">
        <v>217660.2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217660.2</v>
      </c>
      <c r="K75" s="14">
        <v>0</v>
      </c>
      <c r="L75" s="14">
        <v>38480.25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38480.25</v>
      </c>
      <c r="S75" s="14">
        <v>0</v>
      </c>
      <c r="T75" s="14">
        <v>0</v>
      </c>
      <c r="U75" s="14"/>
      <c r="V75" s="14">
        <v>0</v>
      </c>
      <c r="W75" s="14">
        <v>4794071.95</v>
      </c>
      <c r="X75" s="14">
        <v>4626534.9000000004</v>
      </c>
      <c r="Y75" s="14">
        <v>0</v>
      </c>
      <c r="Z75" s="14">
        <v>0</v>
      </c>
      <c r="AA75" s="14">
        <v>167537.04999999999</v>
      </c>
      <c r="AB75" s="14">
        <v>0</v>
      </c>
      <c r="AC75" s="14">
        <v>16794074.850000001</v>
      </c>
      <c r="AD75" s="14">
        <v>0</v>
      </c>
      <c r="AE75" s="14">
        <v>12299353.629999999</v>
      </c>
      <c r="AF75" s="14">
        <v>0</v>
      </c>
      <c r="AG75" s="14">
        <v>0</v>
      </c>
      <c r="AH75" s="14">
        <v>0</v>
      </c>
      <c r="AI75" s="14">
        <v>0</v>
      </c>
      <c r="AJ75" s="15">
        <v>21844287.25</v>
      </c>
    </row>
    <row r="76" spans="1:36" ht="20.25" x14ac:dyDescent="0.3">
      <c r="A76" s="27">
        <v>51</v>
      </c>
      <c r="B76" s="32" t="s">
        <v>98</v>
      </c>
      <c r="C76" s="14">
        <v>112770.65000000001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112770.65000000001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112770.65000000001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3280503.52</v>
      </c>
      <c r="AD76" s="14">
        <v>0</v>
      </c>
      <c r="AE76" s="14">
        <v>1110496.73</v>
      </c>
      <c r="AF76" s="14">
        <v>0</v>
      </c>
      <c r="AG76" s="14">
        <v>0</v>
      </c>
      <c r="AH76" s="14">
        <v>0</v>
      </c>
      <c r="AI76" s="14">
        <v>0</v>
      </c>
      <c r="AJ76" s="15">
        <v>3393274.17</v>
      </c>
    </row>
    <row r="77" spans="1:36" ht="20.25" x14ac:dyDescent="0.3">
      <c r="A77" s="27">
        <v>52</v>
      </c>
      <c r="B77" s="32" t="s">
        <v>99</v>
      </c>
      <c r="C77" s="14">
        <v>12726776.970000003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12726776.970000003</v>
      </c>
      <c r="M77" s="14">
        <v>0</v>
      </c>
      <c r="N77" s="14">
        <v>0</v>
      </c>
      <c r="O77" s="14">
        <v>0</v>
      </c>
      <c r="P77" s="14">
        <v>9669509.3500000015</v>
      </c>
      <c r="Q77" s="14">
        <v>3057267.62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5">
        <v>12726776.970000003</v>
      </c>
    </row>
    <row r="78" spans="1:36" ht="20.25" x14ac:dyDescent="0.3">
      <c r="A78" s="27">
        <v>53</v>
      </c>
      <c r="B78" s="32" t="s">
        <v>100</v>
      </c>
      <c r="C78" s="14">
        <v>2349292.7999999998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2349292.7999999998</v>
      </c>
      <c r="M78" s="14">
        <v>0</v>
      </c>
      <c r="N78" s="14">
        <v>0</v>
      </c>
      <c r="O78" s="14">
        <v>0</v>
      </c>
      <c r="P78" s="14">
        <v>0</v>
      </c>
      <c r="Q78" s="14">
        <v>2312151.63</v>
      </c>
      <c r="R78" s="14">
        <v>37141.17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5">
        <v>2349292.7999999998</v>
      </c>
    </row>
    <row r="79" spans="1:36" ht="20.25" x14ac:dyDescent="0.3">
      <c r="A79" s="27">
        <v>54</v>
      </c>
      <c r="B79" s="32" t="s">
        <v>101</v>
      </c>
      <c r="C79" s="14">
        <v>1278365.42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1278365.42</v>
      </c>
      <c r="M79" s="14">
        <v>0</v>
      </c>
      <c r="N79" s="14">
        <v>0</v>
      </c>
      <c r="O79" s="14">
        <v>0</v>
      </c>
      <c r="P79" s="14">
        <v>0</v>
      </c>
      <c r="Q79" s="14">
        <v>1278365.42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5">
        <v>1278365.42</v>
      </c>
    </row>
    <row r="80" spans="1:36" ht="20.25" x14ac:dyDescent="0.3">
      <c r="A80" s="27">
        <v>55</v>
      </c>
      <c r="B80" s="32" t="s">
        <v>102</v>
      </c>
      <c r="C80" s="14">
        <v>3210549.91</v>
      </c>
      <c r="D80" s="14">
        <v>5762.9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5762.9</v>
      </c>
      <c r="K80" s="14">
        <v>0</v>
      </c>
      <c r="L80" s="14">
        <v>3204787.0100000002</v>
      </c>
      <c r="M80" s="14">
        <v>0</v>
      </c>
      <c r="N80" s="14">
        <v>6258.64</v>
      </c>
      <c r="O80" s="14">
        <v>0</v>
      </c>
      <c r="P80" s="14">
        <v>0</v>
      </c>
      <c r="Q80" s="14">
        <v>3161387.2</v>
      </c>
      <c r="R80" s="14">
        <v>37141.17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5">
        <v>3210549.91</v>
      </c>
    </row>
    <row r="81" spans="1:36" s="35" customFormat="1" ht="20.25" x14ac:dyDescent="0.3">
      <c r="A81" s="27">
        <v>56</v>
      </c>
      <c r="B81" s="32" t="s">
        <v>103</v>
      </c>
      <c r="C81" s="14">
        <v>111028895.91000001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111028895.91000001</v>
      </c>
      <c r="M81" s="14">
        <v>0</v>
      </c>
      <c r="N81" s="14">
        <v>0</v>
      </c>
      <c r="O81" s="14">
        <v>111028895.91000001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27233822.419999998</v>
      </c>
      <c r="AD81" s="14">
        <v>0</v>
      </c>
      <c r="AE81" s="14">
        <v>0</v>
      </c>
      <c r="AF81" s="14">
        <v>27233822.419999998</v>
      </c>
      <c r="AG81" s="14">
        <v>0</v>
      </c>
      <c r="AH81" s="14">
        <v>0</v>
      </c>
      <c r="AI81" s="14">
        <v>0</v>
      </c>
      <c r="AJ81" s="15">
        <v>138262718.33000001</v>
      </c>
    </row>
    <row r="82" spans="1:36" ht="20.25" x14ac:dyDescent="0.3">
      <c r="A82" s="27">
        <v>57</v>
      </c>
      <c r="B82" s="32" t="s">
        <v>104</v>
      </c>
      <c r="C82" s="14">
        <v>1903063.0200000003</v>
      </c>
      <c r="D82" s="14">
        <v>69464.259999999995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69464.259999999995</v>
      </c>
      <c r="K82" s="14">
        <v>0</v>
      </c>
      <c r="L82" s="14">
        <v>1833598.7600000002</v>
      </c>
      <c r="M82" s="14">
        <v>0</v>
      </c>
      <c r="N82" s="14">
        <v>351982.35</v>
      </c>
      <c r="O82" s="14">
        <v>0</v>
      </c>
      <c r="P82" s="14">
        <v>0</v>
      </c>
      <c r="Q82" s="14">
        <v>1481616.4100000001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1187733.03</v>
      </c>
      <c r="X82" s="14">
        <v>1187733.03</v>
      </c>
      <c r="Y82" s="14">
        <v>0</v>
      </c>
      <c r="Z82" s="14">
        <v>0</v>
      </c>
      <c r="AA82" s="14">
        <v>0</v>
      </c>
      <c r="AB82" s="14">
        <v>0</v>
      </c>
      <c r="AC82" s="14">
        <v>2368343.04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5">
        <v>5459139.0899999999</v>
      </c>
    </row>
    <row r="83" spans="1:36" ht="20.25" x14ac:dyDescent="0.3">
      <c r="A83" s="27">
        <v>58</v>
      </c>
      <c r="B83" s="32" t="s">
        <v>105</v>
      </c>
      <c r="C83" s="14">
        <v>2229257.7800000003</v>
      </c>
      <c r="D83" s="14">
        <v>3111.8500000000004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3111.8500000000004</v>
      </c>
      <c r="K83" s="14">
        <v>0</v>
      </c>
      <c r="L83" s="14">
        <v>2226145.9300000002</v>
      </c>
      <c r="M83" s="14">
        <v>0</v>
      </c>
      <c r="N83" s="14">
        <v>2226145.9300000002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5">
        <v>2229257.7800000003</v>
      </c>
    </row>
    <row r="84" spans="1:36" ht="20.25" x14ac:dyDescent="0.3">
      <c r="A84" s="27">
        <v>59</v>
      </c>
      <c r="B84" s="32" t="s">
        <v>106</v>
      </c>
      <c r="C84" s="14">
        <v>1014722.02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1014722.02</v>
      </c>
      <c r="M84" s="14">
        <v>0</v>
      </c>
      <c r="N84" s="14">
        <v>0</v>
      </c>
      <c r="O84" s="14">
        <v>0</v>
      </c>
      <c r="P84" s="14">
        <v>0</v>
      </c>
      <c r="Q84" s="14">
        <v>1014722.02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5">
        <v>1014722.02</v>
      </c>
    </row>
    <row r="85" spans="1:36" ht="20.25" x14ac:dyDescent="0.3">
      <c r="A85" s="27">
        <v>60</v>
      </c>
      <c r="B85" s="32" t="s">
        <v>107</v>
      </c>
      <c r="C85" s="14">
        <v>896728.75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896728.75</v>
      </c>
      <c r="M85" s="14">
        <v>0</v>
      </c>
      <c r="N85" s="14">
        <v>0</v>
      </c>
      <c r="O85" s="14">
        <v>0</v>
      </c>
      <c r="P85" s="14">
        <v>0</v>
      </c>
      <c r="Q85" s="14">
        <v>896728.75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5">
        <v>896728.75</v>
      </c>
    </row>
    <row r="86" spans="1:36" ht="20.25" x14ac:dyDescent="0.3">
      <c r="A86" s="27">
        <v>61</v>
      </c>
      <c r="B86" s="32" t="s">
        <v>108</v>
      </c>
      <c r="C86" s="14">
        <v>29382.5</v>
      </c>
      <c r="D86" s="14">
        <v>29382.5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29382.5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5705672.4100000001</v>
      </c>
      <c r="X86" s="14">
        <v>2278841.8000000003</v>
      </c>
      <c r="Y86" s="14">
        <v>0</v>
      </c>
      <c r="Z86" s="14">
        <v>73814.06</v>
      </c>
      <c r="AA86" s="14">
        <v>3426830.6100000003</v>
      </c>
      <c r="AB86" s="14">
        <v>2961025.3000000003</v>
      </c>
      <c r="AC86" s="14">
        <v>1368741.58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5">
        <v>7103796.4900000002</v>
      </c>
    </row>
    <row r="87" spans="1:36" ht="20.25" x14ac:dyDescent="0.3">
      <c r="A87" s="27">
        <v>62</v>
      </c>
      <c r="B87" s="32" t="s">
        <v>109</v>
      </c>
      <c r="C87" s="14">
        <v>5905232.46</v>
      </c>
      <c r="D87" s="14">
        <v>635759.57000000007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635759.57000000007</v>
      </c>
      <c r="K87" s="14">
        <v>0</v>
      </c>
      <c r="L87" s="14">
        <v>5269472.8899999997</v>
      </c>
      <c r="M87" s="14">
        <v>0</v>
      </c>
      <c r="N87" s="14">
        <v>4676700.7699999996</v>
      </c>
      <c r="O87" s="14">
        <v>0</v>
      </c>
      <c r="P87" s="14">
        <v>0</v>
      </c>
      <c r="Q87" s="14">
        <v>0</v>
      </c>
      <c r="R87" s="14">
        <v>220596.04</v>
      </c>
      <c r="S87" s="14">
        <v>372176.08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2261014.87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5">
        <v>8166247.3300000001</v>
      </c>
    </row>
    <row r="88" spans="1:36" ht="20.25" x14ac:dyDescent="0.3">
      <c r="A88" s="27">
        <v>63</v>
      </c>
      <c r="B88" s="32" t="s">
        <v>110</v>
      </c>
      <c r="C88" s="14">
        <v>171811.25</v>
      </c>
      <c r="D88" s="14">
        <v>4672.97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4672.97</v>
      </c>
      <c r="K88" s="14">
        <v>0</v>
      </c>
      <c r="L88" s="14">
        <v>167138.28</v>
      </c>
      <c r="M88" s="14">
        <v>0</v>
      </c>
      <c r="N88" s="14">
        <v>167138.28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5">
        <v>171811.25</v>
      </c>
    </row>
    <row r="89" spans="1:36" ht="20.25" x14ac:dyDescent="0.3">
      <c r="A89" s="27">
        <v>64</v>
      </c>
      <c r="B89" s="32" t="s">
        <v>111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5">
        <v>0</v>
      </c>
    </row>
    <row r="90" spans="1:36" ht="20.25" x14ac:dyDescent="0.3">
      <c r="A90" s="27">
        <v>65</v>
      </c>
      <c r="B90" s="32" t="s">
        <v>112</v>
      </c>
      <c r="C90" s="14">
        <v>282799.08999999997</v>
      </c>
      <c r="D90" s="14">
        <v>4774.93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4774.93</v>
      </c>
      <c r="K90" s="14">
        <v>0</v>
      </c>
      <c r="L90" s="14">
        <v>278024.15999999997</v>
      </c>
      <c r="M90" s="14">
        <v>0</v>
      </c>
      <c r="N90" s="14">
        <v>278024.15999999997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14877384.020000001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5">
        <v>15160183.110000001</v>
      </c>
    </row>
    <row r="91" spans="1:36" ht="20.25" x14ac:dyDescent="0.3">
      <c r="A91" s="27">
        <v>66</v>
      </c>
      <c r="B91" s="32" t="s">
        <v>113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8720049.879999999</v>
      </c>
      <c r="X91" s="14">
        <v>8720049.879999999</v>
      </c>
      <c r="Y91" s="14">
        <v>8720049.879999999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5">
        <v>8720049.879999999</v>
      </c>
    </row>
    <row r="92" spans="1:36" ht="20.25" x14ac:dyDescent="0.3">
      <c r="A92" s="27">
        <v>67</v>
      </c>
      <c r="B92" s="32" t="s">
        <v>114</v>
      </c>
      <c r="C92" s="14">
        <v>679268.85999999987</v>
      </c>
      <c r="D92" s="14">
        <v>46509.83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46509.83</v>
      </c>
      <c r="K92" s="14">
        <v>0</v>
      </c>
      <c r="L92" s="14">
        <v>632759.02999999991</v>
      </c>
      <c r="M92" s="14">
        <v>0</v>
      </c>
      <c r="N92" s="14">
        <v>624004.8899999999</v>
      </c>
      <c r="O92" s="14">
        <v>0</v>
      </c>
      <c r="P92" s="14">
        <v>0</v>
      </c>
      <c r="Q92" s="14">
        <v>0</v>
      </c>
      <c r="R92" s="14">
        <v>0</v>
      </c>
      <c r="S92" s="14">
        <v>8754.14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734656.69000000018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5">
        <v>1413925.55</v>
      </c>
    </row>
    <row r="93" spans="1:36" ht="20.25" x14ac:dyDescent="0.3">
      <c r="A93" s="27">
        <v>68</v>
      </c>
      <c r="B93" s="32" t="s">
        <v>115</v>
      </c>
      <c r="C93" s="14">
        <v>757744.98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757744.98</v>
      </c>
      <c r="M93" s="14">
        <v>0</v>
      </c>
      <c r="N93" s="14">
        <v>0</v>
      </c>
      <c r="O93" s="14">
        <v>0</v>
      </c>
      <c r="P93" s="14">
        <v>243710.06</v>
      </c>
      <c r="Q93" s="14">
        <v>0</v>
      </c>
      <c r="R93" s="14">
        <v>514034.92000000004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5">
        <v>757744.98</v>
      </c>
    </row>
    <row r="94" spans="1:36" s="35" customFormat="1" ht="20.25" x14ac:dyDescent="0.3">
      <c r="A94" s="27">
        <v>69</v>
      </c>
      <c r="B94" s="32" t="s">
        <v>116</v>
      </c>
      <c r="C94" s="14">
        <v>778934.24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778934.24</v>
      </c>
      <c r="M94" s="14">
        <v>0</v>
      </c>
      <c r="N94" s="14">
        <v>0</v>
      </c>
      <c r="O94" s="14">
        <v>0</v>
      </c>
      <c r="P94" s="14">
        <v>778934.24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5">
        <v>778934.24</v>
      </c>
    </row>
    <row r="95" spans="1:36" ht="20.25" x14ac:dyDescent="0.3">
      <c r="A95" s="27">
        <v>70</v>
      </c>
      <c r="B95" s="32" t="s">
        <v>117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3171503.98</v>
      </c>
      <c r="X95" s="14">
        <v>3103605.84</v>
      </c>
      <c r="Y95" s="14">
        <v>0</v>
      </c>
      <c r="Z95" s="14">
        <v>0</v>
      </c>
      <c r="AA95" s="14">
        <v>67898.14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5">
        <v>3171503.98</v>
      </c>
    </row>
    <row r="96" spans="1:36" ht="20.25" x14ac:dyDescent="0.3">
      <c r="A96" s="27">
        <v>71</v>
      </c>
      <c r="B96" s="32" t="s">
        <v>118</v>
      </c>
      <c r="C96" s="14">
        <v>1043025.38</v>
      </c>
      <c r="D96" s="14">
        <v>6528.36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6528.36</v>
      </c>
      <c r="K96" s="14">
        <v>0</v>
      </c>
      <c r="L96" s="14">
        <v>1036497.02</v>
      </c>
      <c r="M96" s="14">
        <v>0</v>
      </c>
      <c r="N96" s="14">
        <v>1036497.02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5">
        <v>1043025.38</v>
      </c>
    </row>
    <row r="97" spans="1:36" ht="20.25" x14ac:dyDescent="0.3">
      <c r="A97" s="27">
        <v>72</v>
      </c>
      <c r="B97" s="32" t="s">
        <v>119</v>
      </c>
      <c r="C97" s="14">
        <v>4034331.05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4034331.05</v>
      </c>
      <c r="M97" s="14">
        <v>0</v>
      </c>
      <c r="N97" s="14">
        <v>0</v>
      </c>
      <c r="O97" s="14">
        <v>0</v>
      </c>
      <c r="P97" s="14">
        <v>0</v>
      </c>
      <c r="Q97" s="14">
        <v>4034331.05</v>
      </c>
      <c r="R97" s="14">
        <v>0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5">
        <v>4034331.05</v>
      </c>
    </row>
    <row r="98" spans="1:36" ht="20.25" x14ac:dyDescent="0.3">
      <c r="A98" s="27">
        <v>73</v>
      </c>
      <c r="B98" s="32" t="s">
        <v>120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545604.86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5">
        <v>545604.86</v>
      </c>
    </row>
    <row r="99" spans="1:36" ht="20.25" x14ac:dyDescent="0.3">
      <c r="A99" s="27">
        <v>74</v>
      </c>
      <c r="B99" s="32" t="s">
        <v>121</v>
      </c>
      <c r="C99" s="14">
        <v>581923.1</v>
      </c>
      <c r="D99" s="14">
        <v>37105.85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37105.85</v>
      </c>
      <c r="K99" s="14">
        <v>0</v>
      </c>
      <c r="L99" s="14">
        <v>544817.25</v>
      </c>
      <c r="M99" s="14">
        <v>0</v>
      </c>
      <c r="N99" s="14">
        <v>544817.25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1070152.5900000001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5">
        <v>1652075.69</v>
      </c>
    </row>
    <row r="100" spans="1:36" ht="20.25" x14ac:dyDescent="0.3">
      <c r="A100" s="27">
        <v>75</v>
      </c>
      <c r="B100" s="32" t="s">
        <v>122</v>
      </c>
      <c r="C100" s="14">
        <v>6013056.9199999999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6013056.9199999999</v>
      </c>
      <c r="M100" s="14">
        <v>0</v>
      </c>
      <c r="N100" s="14">
        <v>0</v>
      </c>
      <c r="O100" s="14">
        <v>6013056.9199999999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1252927.6100000001</v>
      </c>
      <c r="AD100" s="14">
        <v>0</v>
      </c>
      <c r="AE100" s="14">
        <v>0</v>
      </c>
      <c r="AF100" s="14">
        <v>1252927.6100000001</v>
      </c>
      <c r="AG100" s="14">
        <v>0</v>
      </c>
      <c r="AH100" s="14">
        <v>0</v>
      </c>
      <c r="AI100" s="14">
        <v>0</v>
      </c>
      <c r="AJ100" s="15">
        <v>7265984.5300000003</v>
      </c>
    </row>
    <row r="101" spans="1:36" ht="20.25" x14ac:dyDescent="0.3">
      <c r="A101" s="27">
        <v>76</v>
      </c>
      <c r="B101" s="32" t="s">
        <v>123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12411550.699999999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5">
        <v>12411550.699999999</v>
      </c>
    </row>
    <row r="102" spans="1:36" ht="20.25" x14ac:dyDescent="0.3">
      <c r="A102" s="27">
        <v>77</v>
      </c>
      <c r="B102" s="28" t="s">
        <v>124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5">
        <v>0</v>
      </c>
    </row>
    <row r="103" spans="1:36" ht="20.25" x14ac:dyDescent="0.3">
      <c r="A103" s="27">
        <v>78</v>
      </c>
      <c r="B103" s="32" t="s">
        <v>125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1463611.24</v>
      </c>
      <c r="X103" s="14">
        <v>1463611.24</v>
      </c>
      <c r="Y103" s="14">
        <v>0</v>
      </c>
      <c r="Z103" s="14">
        <v>0</v>
      </c>
      <c r="AA103" s="14">
        <v>0</v>
      </c>
      <c r="AB103" s="14">
        <v>0</v>
      </c>
      <c r="AC103" s="14">
        <v>3363143.5</v>
      </c>
      <c r="AD103" s="14">
        <v>0</v>
      </c>
      <c r="AE103" s="14">
        <v>2072927.25</v>
      </c>
      <c r="AF103" s="14">
        <v>0</v>
      </c>
      <c r="AG103" s="14">
        <v>0</v>
      </c>
      <c r="AH103" s="14">
        <v>0</v>
      </c>
      <c r="AI103" s="14">
        <v>0</v>
      </c>
      <c r="AJ103" s="15">
        <v>4826754.74</v>
      </c>
    </row>
    <row r="104" spans="1:36" ht="20.25" x14ac:dyDescent="0.3">
      <c r="A104" s="27">
        <v>79</v>
      </c>
      <c r="B104" s="32" t="s">
        <v>126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5">
        <v>0</v>
      </c>
    </row>
    <row r="105" spans="1:36" ht="20.25" x14ac:dyDescent="0.3">
      <c r="A105" s="27">
        <v>80</v>
      </c>
      <c r="B105" s="36" t="s">
        <v>127</v>
      </c>
      <c r="C105" s="14">
        <v>4535196.1999999993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4535196.1999999993</v>
      </c>
      <c r="M105" s="14">
        <v>0</v>
      </c>
      <c r="N105" s="14">
        <v>4535196.1999999993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5">
        <v>4535196.1999999993</v>
      </c>
    </row>
    <row r="106" spans="1:36" ht="20.25" x14ac:dyDescent="0.3">
      <c r="A106" s="18"/>
      <c r="B106" s="19" t="s">
        <v>128</v>
      </c>
      <c r="C106" s="15">
        <v>199263781.43000004</v>
      </c>
      <c r="D106" s="15">
        <v>11476227.179999998</v>
      </c>
      <c r="E106" s="15">
        <v>6607828.6799999997</v>
      </c>
      <c r="F106" s="15">
        <v>914536</v>
      </c>
      <c r="G106" s="15">
        <v>4399642.12</v>
      </c>
      <c r="H106" s="15">
        <v>1293650.5599999996</v>
      </c>
      <c r="I106" s="15">
        <v>0</v>
      </c>
      <c r="J106" s="15">
        <v>4868398.4999999991</v>
      </c>
      <c r="K106" s="15">
        <v>2397513.7999999998</v>
      </c>
      <c r="L106" s="15">
        <v>185390040.44999999</v>
      </c>
      <c r="M106" s="15">
        <v>12238236.84</v>
      </c>
      <c r="N106" s="15">
        <v>23509530.779999997</v>
      </c>
      <c r="O106" s="15">
        <v>117041952.83000001</v>
      </c>
      <c r="P106" s="15">
        <v>10811378.730000002</v>
      </c>
      <c r="Q106" s="15">
        <v>18145094.440000001</v>
      </c>
      <c r="R106" s="15">
        <v>1133991.67</v>
      </c>
      <c r="S106" s="15">
        <v>1297213.5799999998</v>
      </c>
      <c r="T106" s="15">
        <v>0</v>
      </c>
      <c r="U106" s="15">
        <v>0</v>
      </c>
      <c r="V106" s="15">
        <v>1212641.58</v>
      </c>
      <c r="W106" s="15">
        <v>71435873.930000007</v>
      </c>
      <c r="X106" s="15">
        <v>61697780.18</v>
      </c>
      <c r="Y106" s="15">
        <v>8720049.879999999</v>
      </c>
      <c r="Z106" s="15">
        <v>73814.06</v>
      </c>
      <c r="AA106" s="15">
        <v>9738093.75</v>
      </c>
      <c r="AB106" s="15">
        <v>2961025.3000000003</v>
      </c>
      <c r="AC106" s="15">
        <v>117751659.71000001</v>
      </c>
      <c r="AD106" s="15">
        <v>0</v>
      </c>
      <c r="AE106" s="15">
        <v>15482777.609999999</v>
      </c>
      <c r="AF106" s="15">
        <v>28486750.029999997</v>
      </c>
      <c r="AG106" s="15">
        <v>0</v>
      </c>
      <c r="AH106" s="15">
        <v>0</v>
      </c>
      <c r="AI106" s="15">
        <v>0</v>
      </c>
      <c r="AJ106" s="15">
        <v>388451315.06999999</v>
      </c>
    </row>
    <row r="107" spans="1:36" ht="20.25" x14ac:dyDescent="0.3">
      <c r="A107" s="18"/>
      <c r="B107" s="19" t="s">
        <v>10</v>
      </c>
      <c r="C107" s="15">
        <v>1861293681.4000001</v>
      </c>
      <c r="D107" s="15">
        <v>631762833.35000002</v>
      </c>
      <c r="E107" s="15">
        <v>432198184.26999998</v>
      </c>
      <c r="F107" s="15">
        <v>208046515.08999997</v>
      </c>
      <c r="G107" s="15">
        <v>163412348.74000001</v>
      </c>
      <c r="H107" s="15">
        <v>60739320.439999998</v>
      </c>
      <c r="I107" s="15">
        <v>119888845</v>
      </c>
      <c r="J107" s="15">
        <v>79675804.079999998</v>
      </c>
      <c r="K107" s="15">
        <v>143957893.46000001</v>
      </c>
      <c r="L107" s="15">
        <v>1085572954.5900002</v>
      </c>
      <c r="M107" s="15">
        <v>574608171.4000001</v>
      </c>
      <c r="N107" s="15">
        <v>230157278.67000002</v>
      </c>
      <c r="O107" s="15">
        <v>127356190.67000002</v>
      </c>
      <c r="P107" s="15">
        <v>42813439.890000001</v>
      </c>
      <c r="Q107" s="15">
        <v>20460083.020000003</v>
      </c>
      <c r="R107" s="15">
        <v>30599124.780000001</v>
      </c>
      <c r="S107" s="15">
        <v>18316522.59</v>
      </c>
      <c r="T107" s="15">
        <v>12024661.83</v>
      </c>
      <c r="U107" s="15">
        <v>0</v>
      </c>
      <c r="V107" s="15">
        <v>29237481.740000002</v>
      </c>
      <c r="W107" s="15">
        <v>2158683893.04</v>
      </c>
      <c r="X107" s="15">
        <v>1881861652.2800002</v>
      </c>
      <c r="Y107" s="15">
        <v>55418842.479999989</v>
      </c>
      <c r="Z107" s="15">
        <v>301777919.54000002</v>
      </c>
      <c r="AA107" s="15">
        <v>276822240.75999999</v>
      </c>
      <c r="AB107" s="15">
        <v>78748282.459999993</v>
      </c>
      <c r="AC107" s="15">
        <v>505408629.75</v>
      </c>
      <c r="AD107" s="15">
        <v>211534514.03999999</v>
      </c>
      <c r="AE107" s="15">
        <v>18116901.18</v>
      </c>
      <c r="AF107" s="15">
        <v>38906118.489999995</v>
      </c>
      <c r="AG107" s="15">
        <v>308034538.69999999</v>
      </c>
      <c r="AH107" s="15">
        <v>304037858.59999996</v>
      </c>
      <c r="AI107" s="15">
        <v>3996680.0999999996</v>
      </c>
      <c r="AJ107" s="15">
        <v>4833420742.8899984</v>
      </c>
    </row>
    <row r="108" spans="1:36" ht="59.25" hidden="1" customHeight="1" x14ac:dyDescent="0.3">
      <c r="A108" s="37"/>
      <c r="B108" s="38" t="s">
        <v>129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/>
      <c r="P108" s="14">
        <v>0</v>
      </c>
      <c r="Q108" s="14">
        <v>0</v>
      </c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>
        <v>0</v>
      </c>
      <c r="AI108" s="14"/>
      <c r="AJ108" s="15">
        <v>0</v>
      </c>
    </row>
    <row r="109" spans="1:36" ht="20.25" hidden="1" x14ac:dyDescent="0.3">
      <c r="A109" s="18"/>
      <c r="B109" s="19" t="s">
        <v>130</v>
      </c>
      <c r="C109" s="15">
        <v>1861293681.4000001</v>
      </c>
      <c r="D109" s="15">
        <v>631762833.35000002</v>
      </c>
      <c r="E109" s="15">
        <v>432198184.26999998</v>
      </c>
      <c r="F109" s="15">
        <v>208046515.08999997</v>
      </c>
      <c r="G109" s="15">
        <v>163412348.74000001</v>
      </c>
      <c r="H109" s="15">
        <v>60739320.439999998</v>
      </c>
      <c r="I109" s="15">
        <v>119888845</v>
      </c>
      <c r="J109" s="15">
        <v>79675804.079999998</v>
      </c>
      <c r="K109" s="15">
        <v>143957893.46000001</v>
      </c>
      <c r="L109" s="15">
        <v>1085572954.5900002</v>
      </c>
      <c r="M109" s="15">
        <v>574608171.4000001</v>
      </c>
      <c r="N109" s="15">
        <v>230157278.67000002</v>
      </c>
      <c r="O109" s="15">
        <v>127356190.67000002</v>
      </c>
      <c r="P109" s="15">
        <v>42813439.890000001</v>
      </c>
      <c r="Q109" s="15">
        <v>20460083.020000003</v>
      </c>
      <c r="R109" s="15">
        <v>30599124.780000001</v>
      </c>
      <c r="S109" s="15">
        <v>18316522.59</v>
      </c>
      <c r="T109" s="15">
        <v>12024661.83</v>
      </c>
      <c r="U109" s="15">
        <v>0</v>
      </c>
      <c r="V109" s="15">
        <v>29237481.740000002</v>
      </c>
      <c r="W109" s="15">
        <v>2158646986.0100002</v>
      </c>
      <c r="X109" s="15">
        <v>1881824745.2500002</v>
      </c>
      <c r="Y109" s="15">
        <v>55418842.479999989</v>
      </c>
      <c r="Z109" s="15">
        <v>301741012.50999999</v>
      </c>
      <c r="AA109" s="15">
        <v>276822240.75999999</v>
      </c>
      <c r="AB109" s="15">
        <v>78748282.459999993</v>
      </c>
      <c r="AC109" s="15">
        <v>505408629.75</v>
      </c>
      <c r="AD109" s="15">
        <v>211534514.03999999</v>
      </c>
      <c r="AE109" s="15">
        <v>18116901.18</v>
      </c>
      <c r="AF109" s="15">
        <v>38906118.489999995</v>
      </c>
      <c r="AG109" s="15">
        <v>308034538.69999999</v>
      </c>
      <c r="AH109" s="15">
        <v>304037858.59999996</v>
      </c>
      <c r="AI109" s="15">
        <v>3996680.0999999996</v>
      </c>
      <c r="AJ109" s="15">
        <v>4833383835.8599987</v>
      </c>
    </row>
    <row r="110" spans="1:36" ht="59.25" hidden="1" customHeight="1" x14ac:dyDescent="0.3">
      <c r="A110" s="37"/>
      <c r="B110" s="38" t="s">
        <v>131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/>
      <c r="P110" s="14">
        <v>0</v>
      </c>
      <c r="Q110" s="14">
        <v>0</v>
      </c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>
        <v>0</v>
      </c>
      <c r="AI110" s="14"/>
      <c r="AJ110" s="15">
        <v>0</v>
      </c>
    </row>
    <row r="111" spans="1:36" ht="33.75" hidden="1" customHeight="1" x14ac:dyDescent="0.3">
      <c r="A111" s="18"/>
      <c r="B111" s="19" t="s">
        <v>130</v>
      </c>
      <c r="C111" s="15">
        <v>1861293681.4000001</v>
      </c>
      <c r="D111" s="15">
        <v>631762833.35000002</v>
      </c>
      <c r="E111" s="15">
        <v>432198184.26999998</v>
      </c>
      <c r="F111" s="15">
        <v>208046515.08999997</v>
      </c>
      <c r="G111" s="15">
        <v>163412348.74000001</v>
      </c>
      <c r="H111" s="15">
        <v>60739320.439999998</v>
      </c>
      <c r="I111" s="15">
        <v>119888845</v>
      </c>
      <c r="J111" s="15">
        <v>79675804.079999998</v>
      </c>
      <c r="K111" s="15">
        <v>143957893.46000001</v>
      </c>
      <c r="L111" s="15">
        <v>1085572954.5900002</v>
      </c>
      <c r="M111" s="15">
        <v>574608171.4000001</v>
      </c>
      <c r="N111" s="15">
        <v>230157278.67000002</v>
      </c>
      <c r="O111" s="15">
        <v>127356190.67000002</v>
      </c>
      <c r="P111" s="15">
        <v>42813439.890000001</v>
      </c>
      <c r="Q111" s="15">
        <v>20460083.020000003</v>
      </c>
      <c r="R111" s="15">
        <v>30599124.780000001</v>
      </c>
      <c r="S111" s="15">
        <v>18316522.59</v>
      </c>
      <c r="T111" s="15">
        <v>12024661.83</v>
      </c>
      <c r="U111" s="15">
        <v>0</v>
      </c>
      <c r="V111" s="15">
        <v>29237481.740000002</v>
      </c>
      <c r="W111" s="15">
        <v>2158646986.0100002</v>
      </c>
      <c r="X111" s="15">
        <v>1881824745.2500002</v>
      </c>
      <c r="Y111" s="15">
        <v>55418842.479999989</v>
      </c>
      <c r="Z111" s="15">
        <v>301741012.50999999</v>
      </c>
      <c r="AA111" s="15">
        <v>276822240.75999999</v>
      </c>
      <c r="AB111" s="15">
        <v>78748282.459999993</v>
      </c>
      <c r="AC111" s="15">
        <v>505408629.75</v>
      </c>
      <c r="AD111" s="15">
        <v>211534514.03999999</v>
      </c>
      <c r="AE111" s="15">
        <v>18116901.18</v>
      </c>
      <c r="AF111" s="15">
        <v>38906118.489999995</v>
      </c>
      <c r="AG111" s="15">
        <v>308034538.69999999</v>
      </c>
      <c r="AH111" s="15">
        <v>304037858.59999996</v>
      </c>
      <c r="AI111" s="15">
        <v>3996680.0999999996</v>
      </c>
      <c r="AJ111" s="15">
        <v>4833383835.8599987</v>
      </c>
    </row>
    <row r="112" spans="1:36" ht="59.25" hidden="1" customHeight="1" x14ac:dyDescent="0.3">
      <c r="A112" s="37"/>
      <c r="B112" s="38" t="s">
        <v>132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/>
      <c r="P112" s="14">
        <v>0</v>
      </c>
      <c r="Q112" s="14">
        <v>0</v>
      </c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>
        <v>0</v>
      </c>
      <c r="AI112" s="14"/>
      <c r="AJ112" s="15">
        <v>0</v>
      </c>
    </row>
    <row r="113" spans="1:36" ht="20.25" hidden="1" x14ac:dyDescent="0.3">
      <c r="A113" s="18"/>
      <c r="B113" s="19" t="s">
        <v>130</v>
      </c>
      <c r="C113" s="15">
        <v>1861293681.4000001</v>
      </c>
      <c r="D113" s="15">
        <v>631762833.35000002</v>
      </c>
      <c r="E113" s="15">
        <v>432198184.26999998</v>
      </c>
      <c r="F113" s="15">
        <v>208046515.08999997</v>
      </c>
      <c r="G113" s="15">
        <v>163412348.74000001</v>
      </c>
      <c r="H113" s="15">
        <v>60739320.439999998</v>
      </c>
      <c r="I113" s="15">
        <v>119888845</v>
      </c>
      <c r="J113" s="15">
        <v>79675804.079999998</v>
      </c>
      <c r="K113" s="15">
        <v>143957893.46000001</v>
      </c>
      <c r="L113" s="15">
        <v>1085572954.5900002</v>
      </c>
      <c r="M113" s="15">
        <v>574608171.4000001</v>
      </c>
      <c r="N113" s="15">
        <v>230157278.67000002</v>
      </c>
      <c r="O113" s="15">
        <v>127356190.67000002</v>
      </c>
      <c r="P113" s="15">
        <v>42813439.890000001</v>
      </c>
      <c r="Q113" s="15">
        <v>20460083.020000003</v>
      </c>
      <c r="R113" s="15">
        <v>30599124.780000001</v>
      </c>
      <c r="S113" s="15">
        <v>18316522.59</v>
      </c>
      <c r="T113" s="15">
        <v>12024661.83</v>
      </c>
      <c r="U113" s="15">
        <v>0</v>
      </c>
      <c r="V113" s="15">
        <v>29237481.740000002</v>
      </c>
      <c r="W113" s="15">
        <v>2158646986.0100002</v>
      </c>
      <c r="X113" s="15">
        <v>1881824745.2500002</v>
      </c>
      <c r="Y113" s="15">
        <v>55418842.479999989</v>
      </c>
      <c r="Z113" s="15">
        <v>301741012.50999999</v>
      </c>
      <c r="AA113" s="15">
        <v>276822240.75999999</v>
      </c>
      <c r="AB113" s="15">
        <v>78748282.459999993</v>
      </c>
      <c r="AC113" s="15">
        <v>505408629.75</v>
      </c>
      <c r="AD113" s="15">
        <v>211534514.03999999</v>
      </c>
      <c r="AE113" s="15">
        <v>18116901.18</v>
      </c>
      <c r="AF113" s="15">
        <v>38906118.489999995</v>
      </c>
      <c r="AG113" s="15">
        <v>308034538.69999999</v>
      </c>
      <c r="AH113" s="15">
        <v>304037858.59999996</v>
      </c>
      <c r="AI113" s="15">
        <v>3996680.0999999996</v>
      </c>
      <c r="AJ113" s="15">
        <v>4833383835.8599987</v>
      </c>
    </row>
    <row r="114" spans="1:36" ht="64.5" hidden="1" customHeight="1" x14ac:dyDescent="0.25"/>
  </sheetData>
  <mergeCells count="46">
    <mergeCell ref="A11:A16"/>
    <mergeCell ref="B11:B16"/>
    <mergeCell ref="C11:AJ11"/>
    <mergeCell ref="C12:V12"/>
    <mergeCell ref="W12:W16"/>
    <mergeCell ref="X12:AB12"/>
    <mergeCell ref="AC12:AC16"/>
    <mergeCell ref="AJ12:AJ16"/>
    <mergeCell ref="C13:C16"/>
    <mergeCell ref="D13:V13"/>
    <mergeCell ref="X13:X16"/>
    <mergeCell ref="Y13:Z13"/>
    <mergeCell ref="AA13:AA16"/>
    <mergeCell ref="AD13:AD16"/>
    <mergeCell ref="D14:D16"/>
    <mergeCell ref="E14:J14"/>
    <mergeCell ref="K14:K16"/>
    <mergeCell ref="L14:L16"/>
    <mergeCell ref="M14:O14"/>
    <mergeCell ref="N15:N16"/>
    <mergeCell ref="O15:O16"/>
    <mergeCell ref="AE13:AE16"/>
    <mergeCell ref="AF13:AF16"/>
    <mergeCell ref="AH13:AH16"/>
    <mergeCell ref="P14:V14"/>
    <mergeCell ref="AG12:AG16"/>
    <mergeCell ref="AH12:AI12"/>
    <mergeCell ref="E15:E16"/>
    <mergeCell ref="F15:H15"/>
    <mergeCell ref="I15:I16"/>
    <mergeCell ref="J15:J16"/>
    <mergeCell ref="M15:M16"/>
    <mergeCell ref="V15:V16"/>
    <mergeCell ref="AF7:AI7"/>
    <mergeCell ref="P15:P16"/>
    <mergeCell ref="Q15:Q16"/>
    <mergeCell ref="R15:R16"/>
    <mergeCell ref="S15:S16"/>
    <mergeCell ref="T15:T16"/>
    <mergeCell ref="U15:U16"/>
    <mergeCell ref="Y14:Y16"/>
    <mergeCell ref="Z14:Z16"/>
    <mergeCell ref="AB14:AB16"/>
    <mergeCell ref="AI13:AI16"/>
    <mergeCell ref="AD12:AF12"/>
    <mergeCell ref="C10:AJ10"/>
  </mergeCells>
  <conditionalFormatting sqref="C108:D109 H108:H109 J108:J109 P108:Q109 AH108:AH109 AJ108:AJ109">
    <cfRule type="cellIs" dxfId="1221" priority="234" operator="lessThan">
      <formula>0</formula>
    </cfRule>
  </conditionalFormatting>
  <conditionalFormatting sqref="J108">
    <cfRule type="cellIs" dxfId="1220" priority="233" operator="lessThan">
      <formula>0</formula>
    </cfRule>
  </conditionalFormatting>
  <conditionalFormatting sqref="J108">
    <cfRule type="cellIs" dxfId="1219" priority="232" operator="lessThan">
      <formula>0</formula>
    </cfRule>
  </conditionalFormatting>
  <conditionalFormatting sqref="J108">
    <cfRule type="cellIs" dxfId="1218" priority="231" operator="lessThan">
      <formula>0</formula>
    </cfRule>
  </conditionalFormatting>
  <conditionalFormatting sqref="J108">
    <cfRule type="cellIs" dxfId="1217" priority="230" operator="lessThan">
      <formula>0</formula>
    </cfRule>
  </conditionalFormatting>
  <conditionalFormatting sqref="J108">
    <cfRule type="cellIs" dxfId="1216" priority="229" operator="lessThan">
      <formula>0</formula>
    </cfRule>
  </conditionalFormatting>
  <conditionalFormatting sqref="J108">
    <cfRule type="cellIs" dxfId="1215" priority="228" operator="lessThan">
      <formula>0</formula>
    </cfRule>
  </conditionalFormatting>
  <conditionalFormatting sqref="C108">
    <cfRule type="cellIs" dxfId="1214" priority="227" operator="lessThan">
      <formula>0</formula>
    </cfRule>
  </conditionalFormatting>
  <conditionalFormatting sqref="J108">
    <cfRule type="cellIs" dxfId="1213" priority="226" operator="lessThan">
      <formula>0</formula>
    </cfRule>
  </conditionalFormatting>
  <conditionalFormatting sqref="J108">
    <cfRule type="cellIs" dxfId="1212" priority="225" operator="lessThan">
      <formula>0</formula>
    </cfRule>
  </conditionalFormatting>
  <conditionalFormatting sqref="J108">
    <cfRule type="cellIs" dxfId="1211" priority="224" operator="lessThan">
      <formula>0</formula>
    </cfRule>
  </conditionalFormatting>
  <conditionalFormatting sqref="J108">
    <cfRule type="cellIs" dxfId="1210" priority="223" operator="lessThan">
      <formula>0</formula>
    </cfRule>
  </conditionalFormatting>
  <conditionalFormatting sqref="J108">
    <cfRule type="cellIs" dxfId="1209" priority="222" operator="lessThan">
      <formula>0</formula>
    </cfRule>
  </conditionalFormatting>
  <conditionalFormatting sqref="J108">
    <cfRule type="cellIs" dxfId="1208" priority="221" operator="lessThan">
      <formula>0</formula>
    </cfRule>
  </conditionalFormatting>
  <conditionalFormatting sqref="J108">
    <cfRule type="cellIs" dxfId="1207" priority="220" operator="lessThan">
      <formula>0</formula>
    </cfRule>
  </conditionalFormatting>
  <conditionalFormatting sqref="J108">
    <cfRule type="cellIs" dxfId="1206" priority="219" operator="lessThan">
      <formula>0</formula>
    </cfRule>
  </conditionalFormatting>
  <conditionalFormatting sqref="J108">
    <cfRule type="cellIs" dxfId="1205" priority="218" operator="lessThan">
      <formula>0</formula>
    </cfRule>
  </conditionalFormatting>
  <conditionalFormatting sqref="J108">
    <cfRule type="cellIs" dxfId="1204" priority="217" operator="lessThan">
      <formula>0</formula>
    </cfRule>
  </conditionalFormatting>
  <conditionalFormatting sqref="J108">
    <cfRule type="cellIs" dxfId="1203" priority="216" operator="lessThan">
      <formula>0</formula>
    </cfRule>
  </conditionalFormatting>
  <conditionalFormatting sqref="J108">
    <cfRule type="cellIs" dxfId="1202" priority="215" operator="lessThan">
      <formula>0</formula>
    </cfRule>
  </conditionalFormatting>
  <conditionalFormatting sqref="C108">
    <cfRule type="cellIs" dxfId="1201" priority="214" operator="lessThan">
      <formula>0</formula>
    </cfRule>
  </conditionalFormatting>
  <conditionalFormatting sqref="J108">
    <cfRule type="cellIs" dxfId="1200" priority="213" operator="lessThan">
      <formula>0</formula>
    </cfRule>
  </conditionalFormatting>
  <conditionalFormatting sqref="J108">
    <cfRule type="cellIs" dxfId="1199" priority="212" operator="lessThan">
      <formula>0</formula>
    </cfRule>
  </conditionalFormatting>
  <conditionalFormatting sqref="J108">
    <cfRule type="cellIs" dxfId="1198" priority="211" operator="lessThan">
      <formula>0</formula>
    </cfRule>
  </conditionalFormatting>
  <conditionalFormatting sqref="J108">
    <cfRule type="cellIs" dxfId="1197" priority="210" operator="lessThan">
      <formula>0</formula>
    </cfRule>
  </conditionalFormatting>
  <conditionalFormatting sqref="B18:B105">
    <cfRule type="dataBar" priority="2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{DF91289A-ADE2-4F67-86AD-662B7295A6F6}</x14:id>
        </ext>
      </extLst>
    </cfRule>
  </conditionalFormatting>
  <conditionalFormatting sqref="J108">
    <cfRule type="cellIs" dxfId="1196" priority="208" operator="lessThan">
      <formula>0</formula>
    </cfRule>
  </conditionalFormatting>
  <conditionalFormatting sqref="J108">
    <cfRule type="cellIs" dxfId="1195" priority="207" operator="lessThan">
      <formula>0</formula>
    </cfRule>
  </conditionalFormatting>
  <conditionalFormatting sqref="C110:D111 H110:H111 J110:J111 P110:Q111 AH110:AH111 AJ110:AJ111">
    <cfRule type="cellIs" dxfId="1194" priority="206" operator="lessThan">
      <formula>0</formula>
    </cfRule>
  </conditionalFormatting>
  <conditionalFormatting sqref="J110">
    <cfRule type="cellIs" dxfId="1193" priority="205" operator="lessThan">
      <formula>0</formula>
    </cfRule>
  </conditionalFormatting>
  <conditionalFormatting sqref="J110">
    <cfRule type="cellIs" dxfId="1192" priority="204" operator="lessThan">
      <formula>0</formula>
    </cfRule>
  </conditionalFormatting>
  <conditionalFormatting sqref="J110">
    <cfRule type="cellIs" dxfId="1191" priority="203" operator="lessThan">
      <formula>0</formula>
    </cfRule>
  </conditionalFormatting>
  <conditionalFormatting sqref="J110">
    <cfRule type="cellIs" dxfId="1190" priority="202" operator="lessThan">
      <formula>0</formula>
    </cfRule>
  </conditionalFormatting>
  <conditionalFormatting sqref="J110">
    <cfRule type="cellIs" dxfId="1189" priority="201" operator="lessThan">
      <formula>0</formula>
    </cfRule>
  </conditionalFormatting>
  <conditionalFormatting sqref="J110">
    <cfRule type="cellIs" dxfId="1188" priority="200" operator="lessThan">
      <formula>0</formula>
    </cfRule>
  </conditionalFormatting>
  <conditionalFormatting sqref="C110">
    <cfRule type="cellIs" dxfId="1187" priority="199" operator="lessThan">
      <formula>0</formula>
    </cfRule>
  </conditionalFormatting>
  <conditionalFormatting sqref="J110">
    <cfRule type="cellIs" dxfId="1186" priority="198" operator="lessThan">
      <formula>0</formula>
    </cfRule>
  </conditionalFormatting>
  <conditionalFormatting sqref="J110">
    <cfRule type="cellIs" dxfId="1185" priority="197" operator="lessThan">
      <formula>0</formula>
    </cfRule>
  </conditionalFormatting>
  <conditionalFormatting sqref="J110">
    <cfRule type="cellIs" dxfId="1184" priority="196" operator="lessThan">
      <formula>0</formula>
    </cfRule>
  </conditionalFormatting>
  <conditionalFormatting sqref="J110">
    <cfRule type="cellIs" dxfId="1183" priority="195" operator="lessThan">
      <formula>0</formula>
    </cfRule>
  </conditionalFormatting>
  <conditionalFormatting sqref="J110">
    <cfRule type="cellIs" dxfId="1182" priority="194" operator="lessThan">
      <formula>0</formula>
    </cfRule>
  </conditionalFormatting>
  <conditionalFormatting sqref="J110">
    <cfRule type="cellIs" dxfId="1181" priority="193" operator="lessThan">
      <formula>0</formula>
    </cfRule>
  </conditionalFormatting>
  <conditionalFormatting sqref="J110">
    <cfRule type="cellIs" dxfId="1180" priority="192" operator="lessThan">
      <formula>0</formula>
    </cfRule>
  </conditionalFormatting>
  <conditionalFormatting sqref="J110">
    <cfRule type="cellIs" dxfId="1179" priority="191" operator="lessThan">
      <formula>0</formula>
    </cfRule>
  </conditionalFormatting>
  <conditionalFormatting sqref="J110">
    <cfRule type="cellIs" dxfId="1178" priority="190" operator="lessThan">
      <formula>0</formula>
    </cfRule>
  </conditionalFormatting>
  <conditionalFormatting sqref="J110">
    <cfRule type="cellIs" dxfId="1177" priority="189" operator="lessThan">
      <formula>0</formula>
    </cfRule>
  </conditionalFormatting>
  <conditionalFormatting sqref="J110">
    <cfRule type="cellIs" dxfId="1176" priority="188" operator="lessThan">
      <formula>0</formula>
    </cfRule>
  </conditionalFormatting>
  <conditionalFormatting sqref="J110">
    <cfRule type="cellIs" dxfId="1175" priority="187" operator="lessThan">
      <formula>0</formula>
    </cfRule>
  </conditionalFormatting>
  <conditionalFormatting sqref="C110">
    <cfRule type="cellIs" dxfId="1174" priority="186" operator="lessThan">
      <formula>0</formula>
    </cfRule>
  </conditionalFormatting>
  <conditionalFormatting sqref="J110">
    <cfRule type="cellIs" dxfId="1173" priority="185" operator="lessThan">
      <formula>0</formula>
    </cfRule>
  </conditionalFormatting>
  <conditionalFormatting sqref="J110">
    <cfRule type="cellIs" dxfId="1172" priority="184" operator="lessThan">
      <formula>0</formula>
    </cfRule>
  </conditionalFormatting>
  <conditionalFormatting sqref="J110">
    <cfRule type="cellIs" dxfId="1171" priority="183" operator="lessThan">
      <formula>0</formula>
    </cfRule>
  </conditionalFormatting>
  <conditionalFormatting sqref="J110">
    <cfRule type="cellIs" dxfId="1170" priority="182" operator="lessThan">
      <formula>0</formula>
    </cfRule>
  </conditionalFormatting>
  <conditionalFormatting sqref="J110">
    <cfRule type="cellIs" dxfId="1169" priority="181" operator="lessThan">
      <formula>0</formula>
    </cfRule>
  </conditionalFormatting>
  <conditionalFormatting sqref="J110">
    <cfRule type="cellIs" dxfId="1168" priority="180" operator="lessThan">
      <formula>0</formula>
    </cfRule>
  </conditionalFormatting>
  <conditionalFormatting sqref="C113:AJ113 C112:D112 H112 J112 P112:Q112 AH112 AJ112">
    <cfRule type="cellIs" dxfId="1167" priority="179" operator="lessThan">
      <formula>0</formula>
    </cfRule>
  </conditionalFormatting>
  <conditionalFormatting sqref="J112">
    <cfRule type="cellIs" dxfId="1166" priority="178" operator="lessThan">
      <formula>0</formula>
    </cfRule>
  </conditionalFormatting>
  <conditionalFormatting sqref="J112">
    <cfRule type="cellIs" dxfId="1165" priority="177" operator="lessThan">
      <formula>0</formula>
    </cfRule>
  </conditionalFormatting>
  <conditionalFormatting sqref="J112">
    <cfRule type="cellIs" dxfId="1164" priority="176" operator="lessThan">
      <formula>0</formula>
    </cfRule>
  </conditionalFormatting>
  <conditionalFormatting sqref="J112">
    <cfRule type="cellIs" dxfId="1163" priority="175" operator="lessThan">
      <formula>0</formula>
    </cfRule>
  </conditionalFormatting>
  <conditionalFormatting sqref="J112">
    <cfRule type="cellIs" dxfId="1162" priority="174" operator="lessThan">
      <formula>0</formula>
    </cfRule>
  </conditionalFormatting>
  <conditionalFormatting sqref="J112">
    <cfRule type="cellIs" dxfId="1161" priority="173" operator="lessThan">
      <formula>0</formula>
    </cfRule>
  </conditionalFormatting>
  <conditionalFormatting sqref="C112">
    <cfRule type="cellIs" dxfId="1160" priority="172" operator="lessThan">
      <formula>0</formula>
    </cfRule>
  </conditionalFormatting>
  <conditionalFormatting sqref="J112">
    <cfRule type="cellIs" dxfId="1159" priority="171" operator="lessThan">
      <formula>0</formula>
    </cfRule>
  </conditionalFormatting>
  <conditionalFormatting sqref="J112">
    <cfRule type="cellIs" dxfId="1158" priority="170" operator="lessThan">
      <formula>0</formula>
    </cfRule>
  </conditionalFormatting>
  <conditionalFormatting sqref="J112">
    <cfRule type="cellIs" dxfId="1157" priority="169" operator="lessThan">
      <formula>0</formula>
    </cfRule>
  </conditionalFormatting>
  <conditionalFormatting sqref="J112">
    <cfRule type="cellIs" dxfId="1156" priority="168" operator="lessThan">
      <formula>0</formula>
    </cfRule>
  </conditionalFormatting>
  <conditionalFormatting sqref="J112">
    <cfRule type="cellIs" dxfId="1155" priority="167" operator="lessThan">
      <formula>0</formula>
    </cfRule>
  </conditionalFormatting>
  <conditionalFormatting sqref="J112">
    <cfRule type="cellIs" dxfId="1154" priority="166" operator="lessThan">
      <formula>0</formula>
    </cfRule>
  </conditionalFormatting>
  <conditionalFormatting sqref="J112">
    <cfRule type="cellIs" dxfId="1153" priority="165" operator="lessThan">
      <formula>0</formula>
    </cfRule>
  </conditionalFormatting>
  <conditionalFormatting sqref="J112">
    <cfRule type="cellIs" dxfId="1152" priority="164" operator="lessThan">
      <formula>0</formula>
    </cfRule>
  </conditionalFormatting>
  <conditionalFormatting sqref="J112">
    <cfRule type="cellIs" dxfId="1151" priority="163" operator="lessThan">
      <formula>0</formula>
    </cfRule>
  </conditionalFormatting>
  <conditionalFormatting sqref="J112">
    <cfRule type="cellIs" dxfId="1150" priority="162" operator="lessThan">
      <formula>0</formula>
    </cfRule>
  </conditionalFormatting>
  <conditionalFormatting sqref="J112">
    <cfRule type="cellIs" dxfId="1149" priority="161" operator="lessThan">
      <formula>0</formula>
    </cfRule>
  </conditionalFormatting>
  <conditionalFormatting sqref="J112">
    <cfRule type="cellIs" dxfId="1148" priority="160" operator="lessThan">
      <formula>0</formula>
    </cfRule>
  </conditionalFormatting>
  <conditionalFormatting sqref="C112">
    <cfRule type="cellIs" dxfId="1147" priority="159" operator="lessThan">
      <formula>0</formula>
    </cfRule>
  </conditionalFormatting>
  <conditionalFormatting sqref="J112">
    <cfRule type="cellIs" dxfId="1146" priority="158" operator="lessThan">
      <formula>0</formula>
    </cfRule>
  </conditionalFormatting>
  <conditionalFormatting sqref="J112">
    <cfRule type="cellIs" dxfId="1145" priority="157" operator="lessThan">
      <formula>0</formula>
    </cfRule>
  </conditionalFormatting>
  <conditionalFormatting sqref="J112">
    <cfRule type="cellIs" dxfId="1144" priority="156" operator="lessThan">
      <formula>0</formula>
    </cfRule>
  </conditionalFormatting>
  <conditionalFormatting sqref="J112">
    <cfRule type="cellIs" dxfId="1143" priority="155" operator="lessThan">
      <formula>0</formula>
    </cfRule>
  </conditionalFormatting>
  <conditionalFormatting sqref="J112">
    <cfRule type="cellIs" dxfId="1142" priority="154" operator="lessThan">
      <formula>0</formula>
    </cfRule>
  </conditionalFormatting>
  <conditionalFormatting sqref="J112">
    <cfRule type="cellIs" dxfId="1141" priority="153" operator="lessThan">
      <formula>0</formula>
    </cfRule>
  </conditionalFormatting>
  <conditionalFormatting sqref="E108:E109">
    <cfRule type="cellIs" dxfId="1140" priority="152" operator="lessThan">
      <formula>0</formula>
    </cfRule>
  </conditionalFormatting>
  <conditionalFormatting sqref="E110:E111">
    <cfRule type="cellIs" dxfId="1139" priority="151" operator="lessThan">
      <formula>0</formula>
    </cfRule>
  </conditionalFormatting>
  <conditionalFormatting sqref="E112">
    <cfRule type="cellIs" dxfId="1138" priority="150" operator="lessThan">
      <formula>0</formula>
    </cfRule>
  </conditionalFormatting>
  <conditionalFormatting sqref="F108:F109">
    <cfRule type="cellIs" dxfId="1137" priority="149" operator="lessThan">
      <formula>0</formula>
    </cfRule>
  </conditionalFormatting>
  <conditionalFormatting sqref="F110:F111">
    <cfRule type="cellIs" dxfId="1136" priority="148" operator="lessThan">
      <formula>0</formula>
    </cfRule>
  </conditionalFormatting>
  <conditionalFormatting sqref="F112">
    <cfRule type="cellIs" dxfId="1135" priority="147" operator="lessThan">
      <formula>0</formula>
    </cfRule>
  </conditionalFormatting>
  <conditionalFormatting sqref="G108:G109">
    <cfRule type="cellIs" dxfId="1134" priority="146" operator="lessThan">
      <formula>0</formula>
    </cfRule>
  </conditionalFormatting>
  <conditionalFormatting sqref="G110:G111">
    <cfRule type="cellIs" dxfId="1133" priority="145" operator="lessThan">
      <formula>0</formula>
    </cfRule>
  </conditionalFormatting>
  <conditionalFormatting sqref="G112">
    <cfRule type="cellIs" dxfId="1132" priority="144" operator="lessThan">
      <formula>0</formula>
    </cfRule>
  </conditionalFormatting>
  <conditionalFormatting sqref="I108:I109">
    <cfRule type="cellIs" dxfId="1131" priority="143" operator="lessThan">
      <formula>0</formula>
    </cfRule>
  </conditionalFormatting>
  <conditionalFormatting sqref="I110:I111">
    <cfRule type="cellIs" dxfId="1130" priority="142" operator="lessThan">
      <formula>0</formula>
    </cfRule>
  </conditionalFormatting>
  <conditionalFormatting sqref="I112">
    <cfRule type="cellIs" dxfId="1129" priority="141" operator="lessThan">
      <formula>0</formula>
    </cfRule>
  </conditionalFormatting>
  <conditionalFormatting sqref="K108:K109">
    <cfRule type="cellIs" dxfId="1128" priority="140" operator="lessThan">
      <formula>0</formula>
    </cfRule>
  </conditionalFormatting>
  <conditionalFormatting sqref="K110:K111">
    <cfRule type="cellIs" dxfId="1127" priority="139" operator="lessThan">
      <formula>0</formula>
    </cfRule>
  </conditionalFormatting>
  <conditionalFormatting sqref="K112">
    <cfRule type="cellIs" dxfId="1126" priority="138" operator="lessThan">
      <formula>0</formula>
    </cfRule>
  </conditionalFormatting>
  <conditionalFormatting sqref="L108:L109">
    <cfRule type="cellIs" dxfId="1125" priority="137" operator="lessThan">
      <formula>0</formula>
    </cfRule>
  </conditionalFormatting>
  <conditionalFormatting sqref="L110:L111">
    <cfRule type="cellIs" dxfId="1124" priority="136" operator="lessThan">
      <formula>0</formula>
    </cfRule>
  </conditionalFormatting>
  <conditionalFormatting sqref="L112">
    <cfRule type="cellIs" dxfId="1123" priority="135" operator="lessThan">
      <formula>0</formula>
    </cfRule>
  </conditionalFormatting>
  <conditionalFormatting sqref="M108:O109">
    <cfRule type="cellIs" dxfId="1122" priority="134" operator="lessThan">
      <formula>0</formula>
    </cfRule>
  </conditionalFormatting>
  <conditionalFormatting sqref="M110:O111">
    <cfRule type="cellIs" dxfId="1121" priority="133" operator="lessThan">
      <formula>0</formula>
    </cfRule>
  </conditionalFormatting>
  <conditionalFormatting sqref="M112:O112">
    <cfRule type="cellIs" dxfId="1120" priority="132" operator="lessThan">
      <formula>0</formula>
    </cfRule>
  </conditionalFormatting>
  <conditionalFormatting sqref="R108:V109">
    <cfRule type="cellIs" dxfId="1119" priority="131" operator="lessThan">
      <formula>0</formula>
    </cfRule>
  </conditionalFormatting>
  <conditionalFormatting sqref="R110:V111">
    <cfRule type="cellIs" dxfId="1118" priority="130" operator="lessThan">
      <formula>0</formula>
    </cfRule>
  </conditionalFormatting>
  <conditionalFormatting sqref="R112:V112">
    <cfRule type="cellIs" dxfId="1117" priority="129" operator="lessThan">
      <formula>0</formula>
    </cfRule>
  </conditionalFormatting>
  <conditionalFormatting sqref="W108:AG109">
    <cfRule type="cellIs" dxfId="1116" priority="128" operator="lessThan">
      <formula>0</formula>
    </cfRule>
  </conditionalFormatting>
  <conditionalFormatting sqref="W110:AG111">
    <cfRule type="cellIs" dxfId="1115" priority="127" operator="lessThan">
      <formula>0</formula>
    </cfRule>
  </conditionalFormatting>
  <conditionalFormatting sqref="W112:AG112">
    <cfRule type="cellIs" dxfId="1114" priority="126" operator="lessThan">
      <formula>0</formula>
    </cfRule>
  </conditionalFormatting>
  <conditionalFormatting sqref="AI108:AI109">
    <cfRule type="cellIs" dxfId="1113" priority="125" operator="lessThan">
      <formula>0</formula>
    </cfRule>
  </conditionalFormatting>
  <conditionalFormatting sqref="AI110:AI111">
    <cfRule type="cellIs" dxfId="1112" priority="124" operator="lessThan">
      <formula>0</formula>
    </cfRule>
  </conditionalFormatting>
  <conditionalFormatting sqref="AI112">
    <cfRule type="cellIs" dxfId="1111" priority="123" operator="lessThan">
      <formula>0</formula>
    </cfRule>
  </conditionalFormatting>
  <conditionalFormatting sqref="C60:D61 C63:D63 H63 H60:H61 J60:J61 J63 P18:Q18 P63:Q63 P60:Q61 AH60:AH61 AH63 AH18 AJ18 AJ63 AJ60:AJ61 AJ23 AH23 P23:Q23 J23 C30:D30 H30 J30 P30:Q30 AH30 AJ30 AJ34 AH34 P34:Q34 J34 H34 C34:D34 AJ65 AH65 P65:Q65 J65 H65 C65:D65 C72:D72 H72 J72 P72:Q72 AH72 AJ72 AJ106:AJ107 AH106:AH107 P106:Q107 J106:J107 H106:H107 C106:D107 H18:H23 C23:E23">
    <cfRule type="cellIs" dxfId="1110" priority="122" operator="lessThan">
      <formula>0</formula>
    </cfRule>
  </conditionalFormatting>
  <conditionalFormatting sqref="E60:E61 E63 E30 E34 E65 E72 E106:E107">
    <cfRule type="cellIs" dxfId="1109" priority="121" operator="lessThan">
      <formula>0</formula>
    </cfRule>
  </conditionalFormatting>
  <conditionalFormatting sqref="F60:F61 F63 F23 F30 F34 F65 F72 F106:F107">
    <cfRule type="cellIs" dxfId="1108" priority="120" operator="lessThan">
      <formula>0</formula>
    </cfRule>
  </conditionalFormatting>
  <conditionalFormatting sqref="G60:G61 G63 G23 G30 G34 G65 G72 G106:G107">
    <cfRule type="cellIs" dxfId="1107" priority="119" operator="lessThan">
      <formula>0</formula>
    </cfRule>
  </conditionalFormatting>
  <conditionalFormatting sqref="I60:I61 I63 I23 I30 I34 I65 I72 I106:I107">
    <cfRule type="cellIs" dxfId="1106" priority="118" operator="lessThan">
      <formula>0</formula>
    </cfRule>
  </conditionalFormatting>
  <conditionalFormatting sqref="K60:K61 K63 K23 K30 K34 K65 K72 K106:K107">
    <cfRule type="cellIs" dxfId="1105" priority="117" operator="lessThan">
      <formula>0</formula>
    </cfRule>
  </conditionalFormatting>
  <conditionalFormatting sqref="L60:L61 L63 L23 L30 L34 L65 L72 L106:L107">
    <cfRule type="cellIs" dxfId="1104" priority="116" operator="lessThan">
      <formula>0</formula>
    </cfRule>
  </conditionalFormatting>
  <conditionalFormatting sqref="M60:O61 M63:O63 M18:O18 M23:O23 M30:O30 M34:O34 M65:O65 M72:O72 M106:O107">
    <cfRule type="cellIs" dxfId="1103" priority="115" operator="lessThan">
      <formula>0</formula>
    </cfRule>
  </conditionalFormatting>
  <conditionalFormatting sqref="R60:V61 R63:V63 R18:V18 R23:V23 R30:V30 R34:V34 R65:V65 R72:V72 R106:V107">
    <cfRule type="cellIs" dxfId="1102" priority="114" operator="lessThan">
      <formula>0</formula>
    </cfRule>
  </conditionalFormatting>
  <conditionalFormatting sqref="W60:AG61 W63:AG63 W18:AG18 W23:AG23 W30:AG30 W34:AG34 W65:AG65 W72:AG72 W106:AG107 W19:X22">
    <cfRule type="cellIs" dxfId="1101" priority="113" operator="lessThan">
      <formula>0</formula>
    </cfRule>
  </conditionalFormatting>
  <conditionalFormatting sqref="AI60:AI61 AI63 AI18 AI23 AI30 AI34 AI65 AI72 AI106:AI107">
    <cfRule type="cellIs" dxfId="1100" priority="112" operator="lessThan">
      <formula>0</formula>
    </cfRule>
  </conditionalFormatting>
  <conditionalFormatting sqref="H73:H105 P73:Q105 AJ73:AJ105 H66:H71 P66:Q71 AJ66:AJ71 H64 P64:Q64 AJ64 H62 P62:Q62 AJ62 H35:H59 P35:Q59 AJ35:AJ59 H31:H33 P31:Q33 AJ31:AJ33 H24:H29 P24:Q29 AJ24:AJ29 P19:Q22 AJ19:AJ22 C18:C22">
    <cfRule type="cellIs" dxfId="1099" priority="111" operator="lessThan">
      <formula>0</formula>
    </cfRule>
  </conditionalFormatting>
  <conditionalFormatting sqref="I73:I105 I66:I71 I64 I62 I31:I33 I24:I29 I18:I22 I35:I59">
    <cfRule type="cellIs" dxfId="1098" priority="110" operator="lessThan">
      <formula>0</formula>
    </cfRule>
  </conditionalFormatting>
  <conditionalFormatting sqref="R73:V105 R66:V71 R64:V64 R62:V62 R35:V59 R31:V33 R24:V29 R19:V22">
    <cfRule type="cellIs" dxfId="1097" priority="109" operator="lessThan">
      <formula>0</formula>
    </cfRule>
  </conditionalFormatting>
  <conditionalFormatting sqref="AB19:AB22 AB24:AB29 AB31:AB33 AB35:AB59 AB62 AB64 AB66:AB71 AB73:AB105">
    <cfRule type="cellIs" dxfId="1096" priority="108" operator="lessThan">
      <formula>0</formula>
    </cfRule>
  </conditionalFormatting>
  <conditionalFormatting sqref="L24:L29">
    <cfRule type="cellIs" dxfId="1095" priority="102" operator="lessThan">
      <formula>0</formula>
    </cfRule>
  </conditionalFormatting>
  <conditionalFormatting sqref="K18:K22">
    <cfRule type="cellIs" dxfId="1094" priority="107" operator="lessThan">
      <formula>0</formula>
    </cfRule>
  </conditionalFormatting>
  <conditionalFormatting sqref="K24:K29">
    <cfRule type="cellIs" dxfId="1093" priority="106" operator="lessThan">
      <formula>0</formula>
    </cfRule>
  </conditionalFormatting>
  <conditionalFormatting sqref="K31:K33">
    <cfRule type="cellIs" dxfId="1092" priority="105" operator="lessThan">
      <formula>0</formula>
    </cfRule>
  </conditionalFormatting>
  <conditionalFormatting sqref="K73:K105 K66:K71 K64 K62 K35:K59">
    <cfRule type="cellIs" dxfId="1091" priority="104" operator="lessThan">
      <formula>0</formula>
    </cfRule>
  </conditionalFormatting>
  <conditionalFormatting sqref="L18:L22">
    <cfRule type="cellIs" dxfId="1090" priority="103" operator="lessThan">
      <formula>0</formula>
    </cfRule>
  </conditionalFormatting>
  <conditionalFormatting sqref="L31:L33">
    <cfRule type="cellIs" dxfId="1089" priority="101" operator="lessThan">
      <formula>0</formula>
    </cfRule>
  </conditionalFormatting>
  <conditionalFormatting sqref="L35:L59">
    <cfRule type="cellIs" dxfId="1088" priority="100" operator="lessThan">
      <formula>0</formula>
    </cfRule>
  </conditionalFormatting>
  <conditionalFormatting sqref="L62">
    <cfRule type="cellIs" dxfId="1087" priority="99" operator="lessThan">
      <formula>0</formula>
    </cfRule>
  </conditionalFormatting>
  <conditionalFormatting sqref="L64">
    <cfRule type="cellIs" dxfId="1086" priority="98" operator="lessThan">
      <formula>0</formula>
    </cfRule>
  </conditionalFormatting>
  <conditionalFormatting sqref="L66:L71">
    <cfRule type="cellIs" dxfId="1085" priority="97" operator="lessThan">
      <formula>0</formula>
    </cfRule>
  </conditionalFormatting>
  <conditionalFormatting sqref="L73:L105">
    <cfRule type="cellIs" dxfId="1084" priority="96" operator="lessThan">
      <formula>0</formula>
    </cfRule>
  </conditionalFormatting>
  <conditionalFormatting sqref="N19:N22">
    <cfRule type="cellIs" dxfId="1083" priority="95" operator="lessThan">
      <formula>0</formula>
    </cfRule>
  </conditionalFormatting>
  <conditionalFormatting sqref="N24:N29">
    <cfRule type="cellIs" dxfId="1082" priority="94" operator="lessThan">
      <formula>0</formula>
    </cfRule>
  </conditionalFormatting>
  <conditionalFormatting sqref="N31:N33">
    <cfRule type="cellIs" dxfId="1081" priority="93" operator="lessThan">
      <formula>0</formula>
    </cfRule>
  </conditionalFormatting>
  <conditionalFormatting sqref="N35:N59">
    <cfRule type="cellIs" dxfId="1080" priority="92" operator="lessThan">
      <formula>0</formula>
    </cfRule>
  </conditionalFormatting>
  <conditionalFormatting sqref="N62">
    <cfRule type="cellIs" dxfId="1079" priority="91" operator="lessThan">
      <formula>0</formula>
    </cfRule>
  </conditionalFormatting>
  <conditionalFormatting sqref="N64">
    <cfRule type="cellIs" dxfId="1078" priority="90" operator="lessThan">
      <formula>0</formula>
    </cfRule>
  </conditionalFormatting>
  <conditionalFormatting sqref="N66:N71">
    <cfRule type="cellIs" dxfId="1077" priority="89" operator="lessThan">
      <formula>0</formula>
    </cfRule>
  </conditionalFormatting>
  <conditionalFormatting sqref="N73:N105">
    <cfRule type="cellIs" dxfId="1076" priority="88" operator="lessThan">
      <formula>0</formula>
    </cfRule>
  </conditionalFormatting>
  <conditionalFormatting sqref="J18:J22">
    <cfRule type="cellIs" dxfId="1075" priority="87" operator="lessThan">
      <formula>0</formula>
    </cfRule>
  </conditionalFormatting>
  <conditionalFormatting sqref="J18:J22">
    <cfRule type="cellIs" dxfId="1074" priority="86" operator="lessThan">
      <formula>0</formula>
    </cfRule>
  </conditionalFormatting>
  <conditionalFormatting sqref="J18:J22">
    <cfRule type="cellIs" dxfId="1073" priority="85" operator="lessThan">
      <formula>0</formula>
    </cfRule>
  </conditionalFormatting>
  <conditionalFormatting sqref="J24:J29">
    <cfRule type="cellIs" dxfId="1072" priority="84" operator="lessThan">
      <formula>0</formula>
    </cfRule>
  </conditionalFormatting>
  <conditionalFormatting sqref="J24:J29">
    <cfRule type="cellIs" dxfId="1071" priority="83" operator="lessThan">
      <formula>0</formula>
    </cfRule>
  </conditionalFormatting>
  <conditionalFormatting sqref="J24:J29">
    <cfRule type="cellIs" dxfId="1070" priority="82" operator="lessThan">
      <formula>0</formula>
    </cfRule>
  </conditionalFormatting>
  <conditionalFormatting sqref="J31:J33">
    <cfRule type="cellIs" dxfId="1069" priority="81" operator="lessThan">
      <formula>0</formula>
    </cfRule>
  </conditionalFormatting>
  <conditionalFormatting sqref="J31:J33">
    <cfRule type="cellIs" dxfId="1068" priority="80" operator="lessThan">
      <formula>0</formula>
    </cfRule>
  </conditionalFormatting>
  <conditionalFormatting sqref="J31:J33">
    <cfRule type="cellIs" dxfId="1067" priority="79" operator="lessThan">
      <formula>0</formula>
    </cfRule>
  </conditionalFormatting>
  <conditionalFormatting sqref="J35:J59">
    <cfRule type="cellIs" dxfId="1066" priority="78" operator="lessThan">
      <formula>0</formula>
    </cfRule>
  </conditionalFormatting>
  <conditionalFormatting sqref="J35:J59">
    <cfRule type="cellIs" dxfId="1065" priority="77" operator="lessThan">
      <formula>0</formula>
    </cfRule>
  </conditionalFormatting>
  <conditionalFormatting sqref="J35:J59">
    <cfRule type="cellIs" dxfId="1064" priority="76" operator="lessThan">
      <formula>0</formula>
    </cfRule>
  </conditionalFormatting>
  <conditionalFormatting sqref="J62">
    <cfRule type="cellIs" dxfId="1063" priority="75" operator="lessThan">
      <formula>0</formula>
    </cfRule>
  </conditionalFormatting>
  <conditionalFormatting sqref="J62">
    <cfRule type="cellIs" dxfId="1062" priority="74" operator="lessThan">
      <formula>0</formula>
    </cfRule>
  </conditionalFormatting>
  <conditionalFormatting sqref="J62">
    <cfRule type="cellIs" dxfId="1061" priority="73" operator="lessThan">
      <formula>0</formula>
    </cfRule>
  </conditionalFormatting>
  <conditionalFormatting sqref="J64">
    <cfRule type="cellIs" dxfId="1060" priority="72" operator="lessThan">
      <formula>0</formula>
    </cfRule>
  </conditionalFormatting>
  <conditionalFormatting sqref="J64">
    <cfRule type="cellIs" dxfId="1059" priority="71" operator="lessThan">
      <formula>0</formula>
    </cfRule>
  </conditionalFormatting>
  <conditionalFormatting sqref="J64">
    <cfRule type="cellIs" dxfId="1058" priority="70" operator="lessThan">
      <formula>0</formula>
    </cfRule>
  </conditionalFormatting>
  <conditionalFormatting sqref="J66:J71">
    <cfRule type="cellIs" dxfId="1057" priority="69" operator="lessThan">
      <formula>0</formula>
    </cfRule>
  </conditionalFormatting>
  <conditionalFormatting sqref="J66:J71">
    <cfRule type="cellIs" dxfId="1056" priority="68" operator="lessThan">
      <formula>0</formula>
    </cfRule>
  </conditionalFormatting>
  <conditionalFormatting sqref="J66:J71">
    <cfRule type="cellIs" dxfId="1055" priority="67" operator="lessThan">
      <formula>0</formula>
    </cfRule>
  </conditionalFormatting>
  <conditionalFormatting sqref="J73:J105">
    <cfRule type="cellIs" dxfId="1054" priority="66" operator="lessThan">
      <formula>0</formula>
    </cfRule>
  </conditionalFormatting>
  <conditionalFormatting sqref="J73:J105">
    <cfRule type="cellIs" dxfId="1053" priority="65" operator="lessThan">
      <formula>0</formula>
    </cfRule>
  </conditionalFormatting>
  <conditionalFormatting sqref="J73:J105">
    <cfRule type="cellIs" dxfId="1052" priority="64" operator="lessThan">
      <formula>0</formula>
    </cfRule>
  </conditionalFormatting>
  <conditionalFormatting sqref="Y19:Y22">
    <cfRule type="cellIs" dxfId="1051" priority="63" operator="lessThan">
      <formula>0</formula>
    </cfRule>
  </conditionalFormatting>
  <conditionalFormatting sqref="Y24:Y29">
    <cfRule type="cellIs" dxfId="1050" priority="62" operator="lessThan">
      <formula>0</formula>
    </cfRule>
  </conditionalFormatting>
  <conditionalFormatting sqref="Y31:Y33">
    <cfRule type="cellIs" dxfId="1049" priority="61" operator="lessThan">
      <formula>0</formula>
    </cfRule>
  </conditionalFormatting>
  <conditionalFormatting sqref="Y73:Y105 Y66:Y71 Y64 Y62 Y35:Y59">
    <cfRule type="cellIs" dxfId="1048" priority="60" operator="lessThan">
      <formula>0</formula>
    </cfRule>
  </conditionalFormatting>
  <conditionalFormatting sqref="AA73:AA105 AA66:AA71 AA64 AA62 AA35:AA59 AA31:AA33 AA24:AA29 AA19:AA22">
    <cfRule type="cellIs" dxfId="1047" priority="59" operator="lessThan">
      <formula>0</formula>
    </cfRule>
  </conditionalFormatting>
  <conditionalFormatting sqref="Z19:Z22">
    <cfRule type="cellIs" dxfId="1046" priority="58" operator="lessThan">
      <formula>0</formula>
    </cfRule>
  </conditionalFormatting>
  <conditionalFormatting sqref="Z24:Z29">
    <cfRule type="cellIs" dxfId="1045" priority="57" operator="lessThan">
      <formula>0</formula>
    </cfRule>
  </conditionalFormatting>
  <conditionalFormatting sqref="Z31:Z33">
    <cfRule type="cellIs" dxfId="1044" priority="56" operator="lessThan">
      <formula>0</formula>
    </cfRule>
  </conditionalFormatting>
  <conditionalFormatting sqref="Z73:Z105 Z66:Z71 Z64 Z62 Z35:Z59">
    <cfRule type="cellIs" dxfId="1043" priority="55" operator="lessThan">
      <formula>0</formula>
    </cfRule>
  </conditionalFormatting>
  <conditionalFormatting sqref="W73:W105 W66:W71 W64 W62 W35:W59 W31:W33 W24:W29">
    <cfRule type="cellIs" dxfId="1042" priority="54" operator="lessThan">
      <formula>0</formula>
    </cfRule>
  </conditionalFormatting>
  <conditionalFormatting sqref="X64 X62 X35:X59 X31:X33 X24:X29">
    <cfRule type="cellIs" dxfId="1041" priority="53" operator="lessThan">
      <formula>0</formula>
    </cfRule>
  </conditionalFormatting>
  <conditionalFormatting sqref="X66:X71">
    <cfRule type="cellIs" dxfId="1040" priority="52" operator="lessThan">
      <formula>0</formula>
    </cfRule>
  </conditionalFormatting>
  <conditionalFormatting sqref="X73:X105">
    <cfRule type="cellIs" dxfId="1039" priority="51" operator="lessThan">
      <formula>0</formula>
    </cfRule>
  </conditionalFormatting>
  <conditionalFormatting sqref="AC19:AF22">
    <cfRule type="cellIs" dxfId="1038" priority="50" operator="lessThan">
      <formula>0</formula>
    </cfRule>
  </conditionalFormatting>
  <conditionalFormatting sqref="AC24:AF29">
    <cfRule type="cellIs" dxfId="1037" priority="49" operator="lessThan">
      <formula>0</formula>
    </cfRule>
  </conditionalFormatting>
  <conditionalFormatting sqref="AC31:AF33">
    <cfRule type="cellIs" dxfId="1036" priority="48" operator="lessThan">
      <formula>0</formula>
    </cfRule>
  </conditionalFormatting>
  <conditionalFormatting sqref="AC64:AF64 AC62:AF62 AC35:AF59">
    <cfRule type="cellIs" dxfId="1035" priority="47" operator="lessThan">
      <formula>0</formula>
    </cfRule>
  </conditionalFormatting>
  <conditionalFormatting sqref="AC66:AF71">
    <cfRule type="cellIs" dxfId="1034" priority="46" operator="lessThan">
      <formula>0</formula>
    </cfRule>
  </conditionalFormatting>
  <conditionalFormatting sqref="AC73:AF105">
    <cfRule type="cellIs" dxfId="1033" priority="45" operator="lessThan">
      <formula>0</formula>
    </cfRule>
  </conditionalFormatting>
  <conditionalFormatting sqref="O35:O59 O31:O33 O24:O29 O19:O22">
    <cfRule type="cellIs" dxfId="1032" priority="44" operator="lessThan">
      <formula>0</formula>
    </cfRule>
  </conditionalFormatting>
  <conditionalFormatting sqref="F73:F105">
    <cfRule type="cellIs" dxfId="1031" priority="19" operator="lessThan">
      <formula>0</formula>
    </cfRule>
  </conditionalFormatting>
  <conditionalFormatting sqref="O62">
    <cfRule type="cellIs" dxfId="1030" priority="43" operator="lessThan">
      <formula>0</formula>
    </cfRule>
  </conditionalFormatting>
  <conditionalFormatting sqref="O64">
    <cfRule type="cellIs" dxfId="1029" priority="42" operator="lessThan">
      <formula>0</formula>
    </cfRule>
  </conditionalFormatting>
  <conditionalFormatting sqref="O66:O71">
    <cfRule type="cellIs" dxfId="1028" priority="41" operator="lessThan">
      <formula>0</formula>
    </cfRule>
  </conditionalFormatting>
  <conditionalFormatting sqref="O73:O105">
    <cfRule type="cellIs" dxfId="1027" priority="40" operator="lessThan">
      <formula>0</formula>
    </cfRule>
  </conditionalFormatting>
  <conditionalFormatting sqref="M62">
    <cfRule type="cellIs" dxfId="1026" priority="25" operator="lessThan">
      <formula>0</formula>
    </cfRule>
  </conditionalFormatting>
  <conditionalFormatting sqref="M31:M33">
    <cfRule type="cellIs" dxfId="1025" priority="27" operator="lessThan">
      <formula>0</formula>
    </cfRule>
  </conditionalFormatting>
  <conditionalFormatting sqref="M35:M59">
    <cfRule type="cellIs" dxfId="1024" priority="26" operator="lessThan">
      <formula>0</formula>
    </cfRule>
  </conditionalFormatting>
  <conditionalFormatting sqref="M19:M22">
    <cfRule type="cellIs" dxfId="1023" priority="29" operator="lessThan">
      <formula>0</formula>
    </cfRule>
  </conditionalFormatting>
  <conditionalFormatting sqref="AG31:AG33 AG24:AG29 AG19:AG22">
    <cfRule type="cellIs" dxfId="1022" priority="39" operator="lessThan">
      <formula>0</formula>
    </cfRule>
  </conditionalFormatting>
  <conditionalFormatting sqref="AI31:AI33 AI24:AI29 AI19:AI22">
    <cfRule type="cellIs" dxfId="1021" priority="38" operator="lessThan">
      <formula>0</formula>
    </cfRule>
  </conditionalFormatting>
  <conditionalFormatting sqref="M24:M29">
    <cfRule type="cellIs" dxfId="1020" priority="28" operator="lessThan">
      <formula>0</formula>
    </cfRule>
  </conditionalFormatting>
  <conditionalFormatting sqref="AG66:AG71 AG64 AG62 AG35:AG59">
    <cfRule type="cellIs" dxfId="1019" priority="37" operator="lessThan">
      <formula>0</formula>
    </cfRule>
  </conditionalFormatting>
  <conditionalFormatting sqref="AI66:AI71 AI64 AI62 AI35:AI59">
    <cfRule type="cellIs" dxfId="1018" priority="36" operator="lessThan">
      <formula>0</formula>
    </cfRule>
  </conditionalFormatting>
  <conditionalFormatting sqref="AG73:AG105">
    <cfRule type="cellIs" dxfId="1017" priority="35" operator="lessThan">
      <formula>0</formula>
    </cfRule>
  </conditionalFormatting>
  <conditionalFormatting sqref="AI73:AI105">
    <cfRule type="cellIs" dxfId="1016" priority="34" operator="lessThan">
      <formula>0</formula>
    </cfRule>
  </conditionalFormatting>
  <conditionalFormatting sqref="AH19:AH22">
    <cfRule type="cellIs" dxfId="1015" priority="33" operator="lessThan">
      <formula>0</formula>
    </cfRule>
  </conditionalFormatting>
  <conditionalFormatting sqref="AH24:AH29">
    <cfRule type="cellIs" dxfId="1014" priority="32" operator="lessThan">
      <formula>0</formula>
    </cfRule>
  </conditionalFormatting>
  <conditionalFormatting sqref="AH31:AH33">
    <cfRule type="cellIs" dxfId="1013" priority="31" operator="lessThan">
      <formula>0</formula>
    </cfRule>
  </conditionalFormatting>
  <conditionalFormatting sqref="AH73:AH105 AH66:AH71 AH64 AH62 AH35:AH59">
    <cfRule type="cellIs" dxfId="1012" priority="30" operator="lessThan">
      <formula>0</formula>
    </cfRule>
  </conditionalFormatting>
  <conditionalFormatting sqref="M64">
    <cfRule type="cellIs" dxfId="1011" priority="24" operator="lessThan">
      <formula>0</formula>
    </cfRule>
  </conditionalFormatting>
  <conditionalFormatting sqref="M66:M71">
    <cfRule type="cellIs" dxfId="1010" priority="23" operator="lessThan">
      <formula>0</formula>
    </cfRule>
  </conditionalFormatting>
  <conditionalFormatting sqref="M73:M105">
    <cfRule type="cellIs" dxfId="1009" priority="22" operator="lessThan">
      <formula>0</formula>
    </cfRule>
  </conditionalFormatting>
  <conditionalFormatting sqref="G73:G105 G66:G71 G64 G62 G35:G59 G31:G33 G24:G29 G18:G22">
    <cfRule type="cellIs" dxfId="1008" priority="21" operator="lessThan">
      <formula>0</formula>
    </cfRule>
  </conditionalFormatting>
  <conditionalFormatting sqref="F66:F71 F64 F62 F35:F59 F31:F33 F24:F29 F18:F22">
    <cfRule type="cellIs" dxfId="1007" priority="20" operator="lessThan">
      <formula>0</formula>
    </cfRule>
  </conditionalFormatting>
  <conditionalFormatting sqref="D18:D22">
    <cfRule type="cellIs" dxfId="1006" priority="18" operator="lessThan">
      <formula>0</formula>
    </cfRule>
  </conditionalFormatting>
  <conditionalFormatting sqref="E64 E62 E35:E59 E31:E33 E24:E29 E18:E22">
    <cfRule type="cellIs" dxfId="1005" priority="17" operator="lessThan">
      <formula>0</formula>
    </cfRule>
  </conditionalFormatting>
  <conditionalFormatting sqref="E66:E71">
    <cfRule type="cellIs" dxfId="1004" priority="16" operator="lessThan">
      <formula>0</formula>
    </cfRule>
  </conditionalFormatting>
  <conditionalFormatting sqref="E73:E105">
    <cfRule type="cellIs" dxfId="1003" priority="15" operator="lessThan">
      <formula>0</formula>
    </cfRule>
  </conditionalFormatting>
  <conditionalFormatting sqref="C24:C29">
    <cfRule type="cellIs" dxfId="1002" priority="14" operator="lessThan">
      <formula>0</formula>
    </cfRule>
  </conditionalFormatting>
  <conditionalFormatting sqref="D24:D29">
    <cfRule type="cellIs" dxfId="1001" priority="13" operator="lessThan">
      <formula>0</formula>
    </cfRule>
  </conditionalFormatting>
  <conditionalFormatting sqref="C31:C33">
    <cfRule type="cellIs" dxfId="1000" priority="12" operator="lessThan">
      <formula>0</formula>
    </cfRule>
  </conditionalFormatting>
  <conditionalFormatting sqref="D31:D33">
    <cfRule type="cellIs" dxfId="999" priority="11" operator="lessThan">
      <formula>0</formula>
    </cfRule>
  </conditionalFormatting>
  <conditionalFormatting sqref="C35:C59">
    <cfRule type="cellIs" dxfId="998" priority="10" operator="lessThan">
      <formula>0</formula>
    </cfRule>
  </conditionalFormatting>
  <conditionalFormatting sqref="D35:D59">
    <cfRule type="cellIs" dxfId="997" priority="9" operator="lessThan">
      <formula>0</formula>
    </cfRule>
  </conditionalFormatting>
  <conditionalFormatting sqref="C62">
    <cfRule type="cellIs" dxfId="996" priority="8" operator="lessThan">
      <formula>0</formula>
    </cfRule>
  </conditionalFormatting>
  <conditionalFormatting sqref="D62">
    <cfRule type="cellIs" dxfId="995" priority="7" operator="lessThan">
      <formula>0</formula>
    </cfRule>
  </conditionalFormatting>
  <conditionalFormatting sqref="C64">
    <cfRule type="cellIs" dxfId="994" priority="6" operator="lessThan">
      <formula>0</formula>
    </cfRule>
  </conditionalFormatting>
  <conditionalFormatting sqref="D64">
    <cfRule type="cellIs" dxfId="993" priority="5" operator="lessThan">
      <formula>0</formula>
    </cfRule>
  </conditionalFormatting>
  <conditionalFormatting sqref="C66:C71">
    <cfRule type="cellIs" dxfId="992" priority="4" operator="lessThan">
      <formula>0</formula>
    </cfRule>
  </conditionalFormatting>
  <conditionalFormatting sqref="D66:D71">
    <cfRule type="cellIs" dxfId="991" priority="3" operator="lessThan">
      <formula>0</formula>
    </cfRule>
  </conditionalFormatting>
  <conditionalFormatting sqref="C73:C105">
    <cfRule type="cellIs" dxfId="990" priority="2" operator="lessThan">
      <formula>0</formula>
    </cfRule>
  </conditionalFormatting>
  <conditionalFormatting sqref="D73:D105">
    <cfRule type="cellIs" dxfId="989" priority="1" operator="lessThan">
      <formula>0</formula>
    </cfRule>
  </conditionalFormatting>
  <printOptions verticalCentered="1"/>
  <pageMargins left="0" right="0" top="0" bottom="0" header="0" footer="0"/>
  <pageSetup paperSize="9" scale="10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F91289A-ADE2-4F67-86AD-662B7295A6F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FFFFF"/>
    <pageSetUpPr fitToPage="1"/>
  </sheetPr>
  <dimension ref="A1:AJ114"/>
  <sheetViews>
    <sheetView topLeftCell="A6" zoomScale="40" zoomScaleNormal="40" zoomScaleSheetLayoutView="40" workbookViewId="0">
      <pane xSplit="4" ySplit="14" topLeftCell="S77" activePane="bottomRight" state="frozen"/>
      <selection activeCell="X121" sqref="X121"/>
      <selection pane="topRight" activeCell="X121" sqref="X121"/>
      <selection pane="bottomLeft" activeCell="X121" sqref="X121"/>
      <selection pane="bottomRight" activeCell="X121" sqref="X121"/>
    </sheetView>
  </sheetViews>
  <sheetFormatPr defaultRowHeight="15.75" x14ac:dyDescent="0.25"/>
  <cols>
    <col min="1" max="1" width="4.33203125" style="1" customWidth="1"/>
    <col min="2" max="2" width="60.44140625" style="1" customWidth="1"/>
    <col min="3" max="4" width="21" style="1" customWidth="1"/>
    <col min="5" max="5" width="22.6640625" style="1" customWidth="1"/>
    <col min="6" max="6" width="22" style="1" customWidth="1"/>
    <col min="7" max="7" width="19.77734375" style="1" customWidth="1"/>
    <col min="8" max="8" width="19.33203125" style="1" customWidth="1"/>
    <col min="9" max="9" width="24.88671875" style="1" customWidth="1"/>
    <col min="10" max="10" width="23.44140625" style="1" customWidth="1"/>
    <col min="11" max="11" width="20.33203125" style="1" customWidth="1"/>
    <col min="12" max="12" width="23" style="1" customWidth="1"/>
    <col min="13" max="13" width="24.6640625" style="1" customWidth="1"/>
    <col min="14" max="14" width="24" style="1" bestFit="1" customWidth="1"/>
    <col min="15" max="15" width="21.88671875" style="1" customWidth="1"/>
    <col min="16" max="16" width="20.5546875" style="1" customWidth="1"/>
    <col min="17" max="17" width="29.44140625" style="1" customWidth="1"/>
    <col min="18" max="18" width="25.88671875" style="1" customWidth="1"/>
    <col min="19" max="19" width="26.6640625" style="1" customWidth="1"/>
    <col min="20" max="20" width="19.21875" style="1" customWidth="1"/>
    <col min="21" max="22" width="21" style="1" customWidth="1"/>
    <col min="23" max="23" width="23.77734375" style="1" customWidth="1"/>
    <col min="24" max="24" width="24.44140625" style="1" customWidth="1"/>
    <col min="25" max="27" width="21" style="1" customWidth="1"/>
    <col min="28" max="28" width="22.44140625" style="1" customWidth="1"/>
    <col min="29" max="29" width="23.33203125" style="1" customWidth="1"/>
    <col min="30" max="30" width="23" style="1" customWidth="1"/>
    <col min="31" max="32" width="20.5546875" style="1" customWidth="1"/>
    <col min="33" max="35" width="21.77734375" style="1" customWidth="1"/>
    <col min="36" max="36" width="25.33203125" style="1" customWidth="1"/>
    <col min="37" max="16384" width="8.88671875" style="1"/>
  </cols>
  <sheetData>
    <row r="1" spans="1:36" ht="15" hidden="1" customHeight="1" x14ac:dyDescent="0.25"/>
    <row r="2" spans="1:36" ht="15" hidden="1" customHeight="1" x14ac:dyDescent="0.25"/>
    <row r="3" spans="1:36" ht="15" hidden="1" customHeight="1" x14ac:dyDescent="0.25"/>
    <row r="4" spans="1:36" ht="15" hidden="1" customHeight="1" x14ac:dyDescent="0.25"/>
    <row r="5" spans="1:36" ht="15" hidden="1" customHeight="1" x14ac:dyDescent="0.25"/>
    <row r="6" spans="1:36" ht="3" customHeight="1" x14ac:dyDescent="0.25"/>
    <row r="7" spans="1:36" ht="66.75" customHeight="1" x14ac:dyDescent="0.55000000000000004">
      <c r="B7" s="2" t="s">
        <v>0</v>
      </c>
      <c r="C7" s="83"/>
      <c r="D7" s="83"/>
      <c r="E7" s="83"/>
      <c r="F7" s="83"/>
      <c r="G7" s="83"/>
      <c r="H7" s="83"/>
      <c r="I7" s="4"/>
      <c r="J7" s="4"/>
      <c r="K7" s="4"/>
      <c r="L7" s="4"/>
      <c r="M7" s="4"/>
      <c r="N7" s="4"/>
      <c r="AE7" s="44"/>
      <c r="AF7" s="50" t="s">
        <v>140</v>
      </c>
      <c r="AG7" s="50"/>
      <c r="AH7" s="50"/>
      <c r="AI7" s="50"/>
      <c r="AJ7" s="44"/>
    </row>
    <row r="8" spans="1:36" ht="15" customHeight="1" x14ac:dyDescent="0.4"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36" ht="27.75" hidden="1" x14ac:dyDescent="0.4">
      <c r="B9" s="5"/>
      <c r="C9" s="83"/>
      <c r="D9" s="83"/>
      <c r="E9" s="83"/>
      <c r="F9" s="83"/>
      <c r="G9" s="83"/>
      <c r="H9" s="83"/>
      <c r="I9" s="4"/>
      <c r="J9" s="4"/>
      <c r="K9" s="4"/>
      <c r="L9" s="4"/>
      <c r="M9" s="4"/>
      <c r="N9" s="4"/>
      <c r="AE9" s="44"/>
      <c r="AF9" s="44"/>
      <c r="AG9" s="44"/>
      <c r="AH9" s="44"/>
      <c r="AI9" s="44"/>
      <c r="AJ9" s="44"/>
    </row>
    <row r="10" spans="1:36" ht="43.5" customHeight="1" x14ac:dyDescent="0.25">
      <c r="B10" s="39"/>
      <c r="C10" s="74" t="s">
        <v>135</v>
      </c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</row>
    <row r="11" spans="1:36" s="7" customFormat="1" ht="51.75" customHeight="1" x14ac:dyDescent="0.45">
      <c r="A11" s="76" t="s">
        <v>1</v>
      </c>
      <c r="B11" s="76" t="s">
        <v>2</v>
      </c>
      <c r="C11" s="84" t="s">
        <v>144</v>
      </c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</row>
    <row r="12" spans="1:36" s="8" customFormat="1" ht="30" customHeight="1" x14ac:dyDescent="0.2">
      <c r="A12" s="77"/>
      <c r="B12" s="77"/>
      <c r="C12" s="57" t="s">
        <v>4</v>
      </c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81"/>
      <c r="W12" s="56" t="s">
        <v>5</v>
      </c>
      <c r="X12" s="57" t="s">
        <v>6</v>
      </c>
      <c r="Y12" s="58"/>
      <c r="Z12" s="82"/>
      <c r="AA12" s="82"/>
      <c r="AB12" s="81"/>
      <c r="AC12" s="56" t="s">
        <v>7</v>
      </c>
      <c r="AD12" s="57" t="s">
        <v>8</v>
      </c>
      <c r="AE12" s="58"/>
      <c r="AF12" s="81"/>
      <c r="AG12" s="72" t="s">
        <v>9</v>
      </c>
      <c r="AH12" s="69"/>
      <c r="AI12" s="70"/>
      <c r="AJ12" s="71" t="s">
        <v>10</v>
      </c>
    </row>
    <row r="13" spans="1:36" s="10" customFormat="1" ht="30" customHeight="1" x14ac:dyDescent="0.2">
      <c r="A13" s="77"/>
      <c r="B13" s="77"/>
      <c r="C13" s="72" t="s">
        <v>11</v>
      </c>
      <c r="D13" s="69" t="s">
        <v>6</v>
      </c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81"/>
      <c r="W13" s="56"/>
      <c r="X13" s="56" t="s">
        <v>12</v>
      </c>
      <c r="Y13" s="57" t="s">
        <v>6</v>
      </c>
      <c r="Z13" s="65"/>
      <c r="AA13" s="53" t="s">
        <v>13</v>
      </c>
      <c r="AB13" s="9" t="s">
        <v>6</v>
      </c>
      <c r="AC13" s="56"/>
      <c r="AD13" s="56" t="s">
        <v>14</v>
      </c>
      <c r="AE13" s="56" t="s">
        <v>15</v>
      </c>
      <c r="AF13" s="53" t="s">
        <v>16</v>
      </c>
      <c r="AG13" s="72"/>
      <c r="AH13" s="60" t="s">
        <v>17</v>
      </c>
      <c r="AI13" s="60" t="s">
        <v>18</v>
      </c>
      <c r="AJ13" s="71"/>
    </row>
    <row r="14" spans="1:36" s="10" customFormat="1" ht="40.5" customHeight="1" x14ac:dyDescent="0.2">
      <c r="A14" s="77"/>
      <c r="B14" s="77"/>
      <c r="C14" s="72"/>
      <c r="D14" s="56" t="s">
        <v>19</v>
      </c>
      <c r="E14" s="57" t="s">
        <v>8</v>
      </c>
      <c r="F14" s="82"/>
      <c r="G14" s="82"/>
      <c r="H14" s="82"/>
      <c r="I14" s="82"/>
      <c r="J14" s="81"/>
      <c r="K14" s="56" t="s">
        <v>20</v>
      </c>
      <c r="L14" s="56" t="s">
        <v>21</v>
      </c>
      <c r="M14" s="57" t="s">
        <v>6</v>
      </c>
      <c r="N14" s="58"/>
      <c r="O14" s="65"/>
      <c r="P14" s="57" t="s">
        <v>22</v>
      </c>
      <c r="Q14" s="58"/>
      <c r="R14" s="58"/>
      <c r="S14" s="58"/>
      <c r="T14" s="58"/>
      <c r="U14" s="58"/>
      <c r="V14" s="81"/>
      <c r="W14" s="56"/>
      <c r="X14" s="56"/>
      <c r="Y14" s="53" t="s">
        <v>23</v>
      </c>
      <c r="Z14" s="53" t="s">
        <v>14</v>
      </c>
      <c r="AA14" s="54"/>
      <c r="AB14" s="53" t="s">
        <v>14</v>
      </c>
      <c r="AC14" s="56"/>
      <c r="AD14" s="56"/>
      <c r="AE14" s="56"/>
      <c r="AF14" s="54"/>
      <c r="AG14" s="72"/>
      <c r="AH14" s="61"/>
      <c r="AI14" s="61"/>
      <c r="AJ14" s="71"/>
    </row>
    <row r="15" spans="1:36" s="10" customFormat="1" ht="24.75" customHeight="1" x14ac:dyDescent="0.2">
      <c r="A15" s="77"/>
      <c r="B15" s="77"/>
      <c r="C15" s="72"/>
      <c r="D15" s="56"/>
      <c r="E15" s="56" t="s">
        <v>24</v>
      </c>
      <c r="F15" s="57" t="s">
        <v>8</v>
      </c>
      <c r="G15" s="58"/>
      <c r="H15" s="81"/>
      <c r="I15" s="56" t="s">
        <v>25</v>
      </c>
      <c r="J15" s="56" t="s">
        <v>26</v>
      </c>
      <c r="K15" s="56"/>
      <c r="L15" s="56"/>
      <c r="M15" s="53" t="s">
        <v>27</v>
      </c>
      <c r="N15" s="53" t="s">
        <v>28</v>
      </c>
      <c r="O15" s="53" t="s">
        <v>29</v>
      </c>
      <c r="P15" s="56" t="s">
        <v>30</v>
      </c>
      <c r="Q15" s="56" t="s">
        <v>31</v>
      </c>
      <c r="R15" s="56" t="s">
        <v>32</v>
      </c>
      <c r="S15" s="56" t="s">
        <v>33</v>
      </c>
      <c r="T15" s="72" t="s">
        <v>34</v>
      </c>
      <c r="U15" s="72" t="s">
        <v>35</v>
      </c>
      <c r="V15" s="60" t="s">
        <v>36</v>
      </c>
      <c r="W15" s="56"/>
      <c r="X15" s="56"/>
      <c r="Y15" s="54"/>
      <c r="Z15" s="54"/>
      <c r="AA15" s="54"/>
      <c r="AB15" s="54"/>
      <c r="AC15" s="56"/>
      <c r="AD15" s="56"/>
      <c r="AE15" s="56"/>
      <c r="AF15" s="54"/>
      <c r="AG15" s="72"/>
      <c r="AH15" s="61"/>
      <c r="AI15" s="61"/>
      <c r="AJ15" s="71"/>
    </row>
    <row r="16" spans="1:36" s="10" customFormat="1" ht="146.25" customHeight="1" x14ac:dyDescent="0.2">
      <c r="A16" s="78"/>
      <c r="B16" s="78"/>
      <c r="C16" s="72"/>
      <c r="D16" s="56"/>
      <c r="E16" s="56"/>
      <c r="F16" s="9" t="s">
        <v>37</v>
      </c>
      <c r="G16" s="9" t="s">
        <v>38</v>
      </c>
      <c r="H16" s="9" t="s">
        <v>39</v>
      </c>
      <c r="I16" s="56"/>
      <c r="J16" s="56"/>
      <c r="K16" s="56"/>
      <c r="L16" s="56"/>
      <c r="M16" s="55"/>
      <c r="N16" s="55"/>
      <c r="O16" s="55"/>
      <c r="P16" s="56"/>
      <c r="Q16" s="56"/>
      <c r="R16" s="56"/>
      <c r="S16" s="56"/>
      <c r="T16" s="72"/>
      <c r="U16" s="72"/>
      <c r="V16" s="80"/>
      <c r="W16" s="56"/>
      <c r="X16" s="56"/>
      <c r="Y16" s="55"/>
      <c r="Z16" s="55"/>
      <c r="AA16" s="55"/>
      <c r="AB16" s="55"/>
      <c r="AC16" s="56"/>
      <c r="AD16" s="56"/>
      <c r="AE16" s="56"/>
      <c r="AF16" s="55"/>
      <c r="AG16" s="72"/>
      <c r="AH16" s="62"/>
      <c r="AI16" s="62"/>
      <c r="AJ16" s="71"/>
    </row>
    <row r="17" spans="1:36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</row>
    <row r="18" spans="1:36" ht="31.5" customHeight="1" x14ac:dyDescent="0.3">
      <c r="A18" s="12">
        <v>1</v>
      </c>
      <c r="B18" s="13" t="s">
        <v>40</v>
      </c>
      <c r="C18" s="14">
        <v>12981972.379999999</v>
      </c>
      <c r="D18" s="14">
        <v>2718480.78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2718480.78</v>
      </c>
      <c r="K18" s="14">
        <v>730963.73</v>
      </c>
      <c r="L18" s="14">
        <v>9532527.8699999992</v>
      </c>
      <c r="M18" s="14">
        <v>0</v>
      </c>
      <c r="N18" s="14">
        <v>4062197.6599999997</v>
      </c>
      <c r="O18" s="14">
        <v>2555740.35</v>
      </c>
      <c r="P18" s="14">
        <v>489023.09</v>
      </c>
      <c r="Q18" s="14">
        <v>127764.56</v>
      </c>
      <c r="R18" s="14">
        <v>848948.75</v>
      </c>
      <c r="S18" s="14">
        <v>173822.77</v>
      </c>
      <c r="T18" s="14">
        <v>0</v>
      </c>
      <c r="U18" s="14"/>
      <c r="V18" s="14">
        <v>1275030.69</v>
      </c>
      <c r="W18" s="14">
        <v>155027555.10999998</v>
      </c>
      <c r="X18" s="14">
        <v>112664224.28999999</v>
      </c>
      <c r="Y18" s="14">
        <v>3409898.07</v>
      </c>
      <c r="Z18" s="14">
        <v>0</v>
      </c>
      <c r="AA18" s="14">
        <v>42363330.82</v>
      </c>
      <c r="AB18" s="14">
        <v>0</v>
      </c>
      <c r="AC18" s="14">
        <v>4358994.04</v>
      </c>
      <c r="AD18" s="14">
        <v>0</v>
      </c>
      <c r="AE18" s="14">
        <v>423222.65</v>
      </c>
      <c r="AF18" s="14">
        <v>1875750.44</v>
      </c>
      <c r="AG18" s="14">
        <v>0</v>
      </c>
      <c r="AH18" s="14">
        <v>0</v>
      </c>
      <c r="AI18" s="14">
        <v>0</v>
      </c>
      <c r="AJ18" s="15">
        <v>172368521.52999997</v>
      </c>
    </row>
    <row r="19" spans="1:36" ht="31.5" customHeight="1" x14ac:dyDescent="0.3">
      <c r="A19" s="12">
        <v>2</v>
      </c>
      <c r="B19" s="13" t="s">
        <v>41</v>
      </c>
      <c r="C19" s="14">
        <v>5473642.8000000007</v>
      </c>
      <c r="D19" s="14">
        <v>2140258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2140258</v>
      </c>
      <c r="K19" s="14">
        <v>1521355.77</v>
      </c>
      <c r="L19" s="14">
        <v>1812029.0300000003</v>
      </c>
      <c r="M19" s="14">
        <v>0</v>
      </c>
      <c r="N19" s="14">
        <v>1048549</v>
      </c>
      <c r="O19" s="14">
        <v>0</v>
      </c>
      <c r="P19" s="14">
        <v>19144.599999999999</v>
      </c>
      <c r="Q19" s="14">
        <v>0</v>
      </c>
      <c r="R19" s="14">
        <v>508629.39</v>
      </c>
      <c r="S19" s="14">
        <v>161710.19</v>
      </c>
      <c r="T19" s="14">
        <v>0</v>
      </c>
      <c r="U19" s="14"/>
      <c r="V19" s="14">
        <v>73995.850000000006</v>
      </c>
      <c r="W19" s="14">
        <v>35667087.940000005</v>
      </c>
      <c r="X19" s="14">
        <v>34486458.420000002</v>
      </c>
      <c r="Y19" s="14">
        <v>2939580.2</v>
      </c>
      <c r="Z19" s="14">
        <v>0</v>
      </c>
      <c r="AA19" s="14">
        <v>1180629.52</v>
      </c>
      <c r="AB19" s="14">
        <v>0</v>
      </c>
      <c r="AC19" s="14">
        <v>1345971.9300000002</v>
      </c>
      <c r="AD19" s="14">
        <v>0</v>
      </c>
      <c r="AE19" s="14">
        <v>0</v>
      </c>
      <c r="AF19" s="14">
        <v>757689.78</v>
      </c>
      <c r="AG19" s="14">
        <v>0</v>
      </c>
      <c r="AH19" s="14">
        <v>0</v>
      </c>
      <c r="AI19" s="14">
        <v>0</v>
      </c>
      <c r="AJ19" s="15">
        <v>42486702.670000009</v>
      </c>
    </row>
    <row r="20" spans="1:36" ht="20.25" x14ac:dyDescent="0.3">
      <c r="A20" s="12">
        <v>3</v>
      </c>
      <c r="B20" s="13" t="s">
        <v>42</v>
      </c>
      <c r="C20" s="14">
        <v>6694203.4900000002</v>
      </c>
      <c r="D20" s="14">
        <v>1486207.31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1486207.31</v>
      </c>
      <c r="K20" s="14">
        <v>0</v>
      </c>
      <c r="L20" s="14">
        <v>5207996.18</v>
      </c>
      <c r="M20" s="14">
        <v>0</v>
      </c>
      <c r="N20" s="14">
        <v>1672775.6799999999</v>
      </c>
      <c r="O20" s="14">
        <v>0</v>
      </c>
      <c r="P20" s="14">
        <v>1797197.64</v>
      </c>
      <c r="Q20" s="14">
        <v>299390.28000000003</v>
      </c>
      <c r="R20" s="14">
        <v>45670.55</v>
      </c>
      <c r="S20" s="14">
        <v>638580.86</v>
      </c>
      <c r="T20" s="14">
        <v>754381.17</v>
      </c>
      <c r="U20" s="14"/>
      <c r="V20" s="14">
        <v>0</v>
      </c>
      <c r="W20" s="14">
        <v>94147011.920000002</v>
      </c>
      <c r="X20" s="14">
        <v>75882319.659999996</v>
      </c>
      <c r="Y20" s="14">
        <v>0</v>
      </c>
      <c r="Z20" s="14">
        <v>75882319.659999996</v>
      </c>
      <c r="AA20" s="14">
        <v>18264692.260000002</v>
      </c>
      <c r="AB20" s="14">
        <v>18264692.260000002</v>
      </c>
      <c r="AC20" s="14">
        <v>51928869.82</v>
      </c>
      <c r="AD20" s="14">
        <v>51928869.82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5">
        <v>152770085.22999999</v>
      </c>
    </row>
    <row r="21" spans="1:36" ht="20.25" x14ac:dyDescent="0.3">
      <c r="A21" s="12">
        <v>4</v>
      </c>
      <c r="B21" s="16" t="s">
        <v>43</v>
      </c>
      <c r="C21" s="14">
        <v>1985178.33</v>
      </c>
      <c r="D21" s="14">
        <v>1842361.52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1842361.52</v>
      </c>
      <c r="K21" s="14">
        <v>0</v>
      </c>
      <c r="L21" s="14">
        <v>142816.81</v>
      </c>
      <c r="M21" s="14">
        <v>0</v>
      </c>
      <c r="N21" s="14">
        <v>0</v>
      </c>
      <c r="O21" s="14">
        <v>0</v>
      </c>
      <c r="P21" s="14">
        <v>142816.81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8420716.4000000004</v>
      </c>
      <c r="X21" s="14">
        <v>8420716.4000000004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5">
        <v>10405894.73</v>
      </c>
    </row>
    <row r="22" spans="1:36" ht="40.5" x14ac:dyDescent="0.3">
      <c r="A22" s="12">
        <v>5</v>
      </c>
      <c r="B22" s="17" t="s">
        <v>44</v>
      </c>
      <c r="C22" s="14">
        <v>1058570.6400000001</v>
      </c>
      <c r="D22" s="14">
        <v>120309.81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120309.81</v>
      </c>
      <c r="K22" s="14">
        <v>816566.8</v>
      </c>
      <c r="L22" s="14">
        <v>121694.03</v>
      </c>
      <c r="M22" s="14">
        <v>0</v>
      </c>
      <c r="N22" s="14">
        <v>121694.03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19298689.109999999</v>
      </c>
      <c r="X22" s="14">
        <v>18948422.98</v>
      </c>
      <c r="Y22" s="14">
        <v>0</v>
      </c>
      <c r="Z22" s="14">
        <v>0</v>
      </c>
      <c r="AA22" s="14">
        <v>350266.13</v>
      </c>
      <c r="AB22" s="14">
        <v>0</v>
      </c>
      <c r="AC22" s="14">
        <v>1916902.12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5">
        <v>22274161.870000001</v>
      </c>
    </row>
    <row r="23" spans="1:36" ht="20.25" x14ac:dyDescent="0.3">
      <c r="A23" s="18"/>
      <c r="B23" s="19" t="s">
        <v>45</v>
      </c>
      <c r="C23" s="15">
        <v>28193567.640000001</v>
      </c>
      <c r="D23" s="15">
        <v>8307617.419999999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8307617.419999999</v>
      </c>
      <c r="K23" s="15">
        <v>3068886.3</v>
      </c>
      <c r="L23" s="15">
        <v>16817063.919999998</v>
      </c>
      <c r="M23" s="15">
        <v>0</v>
      </c>
      <c r="N23" s="15">
        <v>6905216.3700000001</v>
      </c>
      <c r="O23" s="15">
        <v>2555740.35</v>
      </c>
      <c r="P23" s="15">
        <v>2448182.14</v>
      </c>
      <c r="Q23" s="15">
        <v>427154.84</v>
      </c>
      <c r="R23" s="15">
        <v>1403248.6900000002</v>
      </c>
      <c r="S23" s="15">
        <v>974113.82</v>
      </c>
      <c r="T23" s="15">
        <v>754381.17</v>
      </c>
      <c r="U23" s="15">
        <v>0</v>
      </c>
      <c r="V23" s="15">
        <v>1349026.54</v>
      </c>
      <c r="W23" s="15">
        <v>312561060.47999996</v>
      </c>
      <c r="X23" s="15">
        <v>250402141.74999997</v>
      </c>
      <c r="Y23" s="15">
        <v>6349478.2699999996</v>
      </c>
      <c r="Z23" s="15">
        <v>75882319.659999996</v>
      </c>
      <c r="AA23" s="15">
        <v>62158918.730000012</v>
      </c>
      <c r="AB23" s="15">
        <v>18264692.260000002</v>
      </c>
      <c r="AC23" s="15">
        <v>59550737.909999996</v>
      </c>
      <c r="AD23" s="15">
        <v>51928869.82</v>
      </c>
      <c r="AE23" s="15">
        <v>423222.65</v>
      </c>
      <c r="AF23" s="15">
        <v>2633440.2199999997</v>
      </c>
      <c r="AG23" s="15">
        <v>0</v>
      </c>
      <c r="AH23" s="15">
        <v>0</v>
      </c>
      <c r="AI23" s="15">
        <v>0</v>
      </c>
      <c r="AJ23" s="15">
        <v>400305366.02999997</v>
      </c>
    </row>
    <row r="24" spans="1:36" ht="20.25" x14ac:dyDescent="0.3">
      <c r="A24" s="12">
        <v>6</v>
      </c>
      <c r="B24" s="17" t="s">
        <v>46</v>
      </c>
      <c r="C24" s="14">
        <v>82126734.50999999</v>
      </c>
      <c r="D24" s="14">
        <v>31687787.5</v>
      </c>
      <c r="E24" s="14">
        <v>29015966.789999999</v>
      </c>
      <c r="F24" s="14">
        <v>4817573.22</v>
      </c>
      <c r="G24" s="14">
        <v>20144231.66</v>
      </c>
      <c r="H24" s="14">
        <v>4054161.91</v>
      </c>
      <c r="I24" s="14"/>
      <c r="J24" s="14">
        <v>2671820.71</v>
      </c>
      <c r="K24" s="14">
        <v>10176915.039999999</v>
      </c>
      <c r="L24" s="14">
        <v>40262031.969999999</v>
      </c>
      <c r="M24" s="14">
        <v>38353319.450000003</v>
      </c>
      <c r="N24" s="14">
        <v>0</v>
      </c>
      <c r="O24" s="14">
        <v>0</v>
      </c>
      <c r="P24" s="14">
        <v>362394.97</v>
      </c>
      <c r="Q24" s="14">
        <v>0</v>
      </c>
      <c r="R24" s="14">
        <v>691073.5</v>
      </c>
      <c r="S24" s="14">
        <v>855244.05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15488072.649999999</v>
      </c>
      <c r="AD24" s="14">
        <v>720795.53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5">
        <v>97614807.159999996</v>
      </c>
    </row>
    <row r="25" spans="1:36" ht="20.25" x14ac:dyDescent="0.3">
      <c r="A25" s="12">
        <v>7</v>
      </c>
      <c r="B25" s="17" t="s">
        <v>47</v>
      </c>
      <c r="C25" s="14">
        <v>9838403.2899999991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6829233.4900000002</v>
      </c>
      <c r="L25" s="14">
        <v>3009169.8</v>
      </c>
      <c r="M25" s="14">
        <v>0</v>
      </c>
      <c r="N25" s="14">
        <v>237246.24</v>
      </c>
      <c r="O25" s="14">
        <v>0</v>
      </c>
      <c r="P25" s="14">
        <v>2771923.56</v>
      </c>
      <c r="Q25" s="14">
        <v>0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84705880.090000004</v>
      </c>
      <c r="X25" s="14">
        <v>81766043.780000001</v>
      </c>
      <c r="Y25" s="14">
        <v>4696382.6399999997</v>
      </c>
      <c r="Z25" s="14">
        <v>0</v>
      </c>
      <c r="AA25" s="14">
        <v>2939836.31</v>
      </c>
      <c r="AB25" s="14">
        <v>0</v>
      </c>
      <c r="AC25" s="14">
        <v>587428.64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5">
        <v>95131712.019999996</v>
      </c>
    </row>
    <row r="26" spans="1:36" ht="20.25" x14ac:dyDescent="0.3">
      <c r="A26" s="12">
        <v>8</v>
      </c>
      <c r="B26" s="17" t="s">
        <v>48</v>
      </c>
      <c r="C26" s="14">
        <v>2336563.84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184092.37</v>
      </c>
      <c r="L26" s="14">
        <v>2152471.4699999997</v>
      </c>
      <c r="M26" s="14">
        <v>0</v>
      </c>
      <c r="N26" s="14">
        <v>0</v>
      </c>
      <c r="O26" s="14">
        <v>0</v>
      </c>
      <c r="P26" s="14">
        <v>585314.77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1567156.7</v>
      </c>
      <c r="W26" s="14">
        <v>12483054.699999999</v>
      </c>
      <c r="X26" s="14">
        <v>12483054.699999999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5">
        <v>14819618.539999999</v>
      </c>
    </row>
    <row r="27" spans="1:36" ht="40.5" x14ac:dyDescent="0.3">
      <c r="A27" s="12">
        <v>9</v>
      </c>
      <c r="B27" s="17" t="s">
        <v>49</v>
      </c>
      <c r="C27" s="14">
        <v>22950897.520000003</v>
      </c>
      <c r="D27" s="14">
        <v>368506.8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368506.8</v>
      </c>
      <c r="K27" s="14">
        <v>625673.06999999995</v>
      </c>
      <c r="L27" s="14">
        <v>21956717.650000002</v>
      </c>
      <c r="M27" s="14">
        <v>0</v>
      </c>
      <c r="N27" s="14">
        <v>21637615.23</v>
      </c>
      <c r="O27" s="14">
        <v>0</v>
      </c>
      <c r="P27" s="14">
        <v>319102.42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5">
        <v>22950897.520000003</v>
      </c>
    </row>
    <row r="28" spans="1:36" ht="20.25" x14ac:dyDescent="0.3">
      <c r="A28" s="12">
        <v>10</v>
      </c>
      <c r="B28" s="17" t="s">
        <v>50</v>
      </c>
      <c r="C28" s="14">
        <v>8836343.7799999993</v>
      </c>
      <c r="D28" s="14">
        <v>2098156.8199999998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2098156.8199999998</v>
      </c>
      <c r="K28" s="14">
        <v>0</v>
      </c>
      <c r="L28" s="14">
        <v>6738186.96</v>
      </c>
      <c r="M28" s="14">
        <v>0</v>
      </c>
      <c r="N28" s="14">
        <v>6279164.1100000003</v>
      </c>
      <c r="O28" s="14">
        <v>0</v>
      </c>
      <c r="P28" s="14">
        <v>0</v>
      </c>
      <c r="Q28" s="14">
        <v>0</v>
      </c>
      <c r="R28" s="14">
        <v>459022.85</v>
      </c>
      <c r="S28" s="14">
        <v>0</v>
      </c>
      <c r="T28" s="14">
        <v>0</v>
      </c>
      <c r="U28" s="14"/>
      <c r="V28" s="14">
        <v>0</v>
      </c>
      <c r="W28" s="14">
        <v>11814569</v>
      </c>
      <c r="X28" s="14">
        <v>11814569</v>
      </c>
      <c r="Y28" s="14">
        <v>0</v>
      </c>
      <c r="Z28" s="14">
        <v>0</v>
      </c>
      <c r="AA28" s="14">
        <v>0</v>
      </c>
      <c r="AB28" s="14">
        <v>0</v>
      </c>
      <c r="AC28" s="14">
        <v>660238.24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5">
        <v>21311151.02</v>
      </c>
    </row>
    <row r="29" spans="1:36" ht="20.25" x14ac:dyDescent="0.3">
      <c r="A29" s="12">
        <v>11</v>
      </c>
      <c r="B29" s="17" t="s">
        <v>51</v>
      </c>
      <c r="C29" s="14">
        <v>76722494.829999998</v>
      </c>
      <c r="D29" s="14">
        <v>30748558.199999999</v>
      </c>
      <c r="E29" s="14">
        <v>29787815.879999999</v>
      </c>
      <c r="F29" s="14">
        <v>24841166.120000001</v>
      </c>
      <c r="G29" s="14">
        <v>407930.27</v>
      </c>
      <c r="H29" s="14">
        <v>4538719.4899999984</v>
      </c>
      <c r="I29" s="14"/>
      <c r="J29" s="14">
        <v>960742.32</v>
      </c>
      <c r="K29" s="14">
        <v>2401197.56</v>
      </c>
      <c r="L29" s="14">
        <v>43572739.07</v>
      </c>
      <c r="M29" s="14">
        <v>42937347.450000003</v>
      </c>
      <c r="N29" s="14">
        <v>0</v>
      </c>
      <c r="O29" s="14">
        <v>0</v>
      </c>
      <c r="P29" s="14">
        <v>0</v>
      </c>
      <c r="Q29" s="14">
        <v>0</v>
      </c>
      <c r="R29" s="14">
        <v>540750.16</v>
      </c>
      <c r="S29" s="14">
        <v>94641.46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1285072.71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5">
        <v>78007567.539999992</v>
      </c>
    </row>
    <row r="30" spans="1:36" ht="40.5" x14ac:dyDescent="0.3">
      <c r="A30" s="18"/>
      <c r="B30" s="19" t="s">
        <v>52</v>
      </c>
      <c r="C30" s="15">
        <v>202811437.76999998</v>
      </c>
      <c r="D30" s="15">
        <v>64903009.319999993</v>
      </c>
      <c r="E30" s="15">
        <v>58803782.670000002</v>
      </c>
      <c r="F30" s="15">
        <v>29658739.34</v>
      </c>
      <c r="G30" s="15">
        <v>20552161.93</v>
      </c>
      <c r="H30" s="15">
        <v>8592881.3999999985</v>
      </c>
      <c r="I30" s="15">
        <v>0</v>
      </c>
      <c r="J30" s="15">
        <v>6099226.6500000004</v>
      </c>
      <c r="K30" s="15">
        <v>20217111.530000001</v>
      </c>
      <c r="L30" s="15">
        <v>117691316.91999999</v>
      </c>
      <c r="M30" s="15">
        <v>81290666.900000006</v>
      </c>
      <c r="N30" s="15">
        <v>28154025.579999998</v>
      </c>
      <c r="O30" s="15">
        <v>0</v>
      </c>
      <c r="P30" s="15">
        <v>4038735.72</v>
      </c>
      <c r="Q30" s="15">
        <v>0</v>
      </c>
      <c r="R30" s="15">
        <v>1690846.5100000002</v>
      </c>
      <c r="S30" s="15">
        <v>949885.51</v>
      </c>
      <c r="T30" s="15">
        <v>0</v>
      </c>
      <c r="U30" s="15">
        <v>0</v>
      </c>
      <c r="V30" s="15">
        <v>1567156.7</v>
      </c>
      <c r="W30" s="15">
        <v>109003503.79000001</v>
      </c>
      <c r="X30" s="15">
        <v>106063667.48</v>
      </c>
      <c r="Y30" s="15">
        <v>4696382.6399999997</v>
      </c>
      <c r="Z30" s="15">
        <v>0</v>
      </c>
      <c r="AA30" s="15">
        <v>2939836.31</v>
      </c>
      <c r="AB30" s="15">
        <v>0</v>
      </c>
      <c r="AC30" s="15">
        <v>18020812.239999998</v>
      </c>
      <c r="AD30" s="15">
        <v>720795.53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329835753.80000001</v>
      </c>
    </row>
    <row r="31" spans="1:36" ht="40.5" x14ac:dyDescent="0.3">
      <c r="A31" s="20">
        <v>12</v>
      </c>
      <c r="B31" s="21" t="s">
        <v>53</v>
      </c>
      <c r="C31" s="14">
        <v>3264298.75</v>
      </c>
      <c r="D31" s="14">
        <v>40797.870000000003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40797.870000000003</v>
      </c>
      <c r="K31" s="14">
        <v>0</v>
      </c>
      <c r="L31" s="14">
        <v>3223500.88</v>
      </c>
      <c r="M31" s="14">
        <v>0</v>
      </c>
      <c r="N31" s="14">
        <v>3223500.88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5">
        <v>3264298.75</v>
      </c>
    </row>
    <row r="32" spans="1:36" ht="20.25" x14ac:dyDescent="0.3">
      <c r="A32" s="20">
        <v>13</v>
      </c>
      <c r="B32" s="21" t="s">
        <v>54</v>
      </c>
      <c r="C32" s="14">
        <v>7081124.1899999995</v>
      </c>
      <c r="D32" s="14">
        <v>2161553.33</v>
      </c>
      <c r="E32" s="14">
        <v>1845248.35</v>
      </c>
      <c r="F32" s="14">
        <v>1372361.55</v>
      </c>
      <c r="G32" s="14">
        <v>73341.3</v>
      </c>
      <c r="H32" s="14">
        <v>399545.50000000006</v>
      </c>
      <c r="I32" s="14"/>
      <c r="J32" s="14">
        <v>316304.98</v>
      </c>
      <c r="K32" s="14">
        <v>203882.81</v>
      </c>
      <c r="L32" s="14">
        <v>4715688.05</v>
      </c>
      <c r="M32" s="14">
        <v>3779793.88</v>
      </c>
      <c r="N32" s="14">
        <v>15817.35</v>
      </c>
      <c r="O32" s="14">
        <v>0</v>
      </c>
      <c r="P32" s="14">
        <v>0</v>
      </c>
      <c r="Q32" s="14">
        <v>0</v>
      </c>
      <c r="R32" s="14">
        <v>85178.74</v>
      </c>
      <c r="S32" s="14">
        <v>6303.92</v>
      </c>
      <c r="T32" s="14">
        <v>0</v>
      </c>
      <c r="U32" s="14"/>
      <c r="V32" s="14">
        <v>828594.16</v>
      </c>
      <c r="W32" s="14">
        <v>6884408.2599999988</v>
      </c>
      <c r="X32" s="14">
        <v>5923144.6199999992</v>
      </c>
      <c r="Y32" s="14">
        <v>609549.93999999994</v>
      </c>
      <c r="Z32" s="14">
        <v>0</v>
      </c>
      <c r="AA32" s="14">
        <v>961263.64</v>
      </c>
      <c r="AB32" s="14">
        <v>0</v>
      </c>
      <c r="AC32" s="14">
        <v>299215.11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5">
        <v>14264747.559999999</v>
      </c>
    </row>
    <row r="33" spans="1:36" ht="20.25" x14ac:dyDescent="0.3">
      <c r="A33" s="20">
        <v>14</v>
      </c>
      <c r="B33" s="21" t="s">
        <v>55</v>
      </c>
      <c r="C33" s="14">
        <v>8304430.5199999996</v>
      </c>
      <c r="D33" s="14">
        <v>4396720.55</v>
      </c>
      <c r="E33" s="14">
        <v>2667638.67</v>
      </c>
      <c r="F33" s="14">
        <v>594143.18999999994</v>
      </c>
      <c r="G33" s="14">
        <v>1773797.32</v>
      </c>
      <c r="H33" s="14">
        <v>299698.15999999992</v>
      </c>
      <c r="I33" s="14">
        <v>1513295</v>
      </c>
      <c r="J33" s="14">
        <v>215786.88</v>
      </c>
      <c r="K33" s="14">
        <v>673376.55</v>
      </c>
      <c r="L33" s="14">
        <v>3234333.42</v>
      </c>
      <c r="M33" s="14">
        <v>2835214.73</v>
      </c>
      <c r="N33" s="14">
        <v>239983</v>
      </c>
      <c r="O33" s="14">
        <v>0</v>
      </c>
      <c r="P33" s="14">
        <v>66158.3</v>
      </c>
      <c r="Q33" s="14">
        <v>0</v>
      </c>
      <c r="R33" s="14">
        <v>15285.72</v>
      </c>
      <c r="S33" s="14">
        <v>77691.67</v>
      </c>
      <c r="T33" s="14">
        <v>0</v>
      </c>
      <c r="U33" s="14"/>
      <c r="V33" s="14">
        <v>0</v>
      </c>
      <c r="W33" s="14">
        <v>12362586.84</v>
      </c>
      <c r="X33" s="14">
        <v>12362586.84</v>
      </c>
      <c r="Y33" s="14">
        <v>0</v>
      </c>
      <c r="Z33" s="14">
        <v>0</v>
      </c>
      <c r="AA33" s="14">
        <v>0</v>
      </c>
      <c r="AB33" s="14">
        <v>0</v>
      </c>
      <c r="AC33" s="14">
        <v>1172938.74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5">
        <v>21839956.099999998</v>
      </c>
    </row>
    <row r="34" spans="1:36" ht="40.5" x14ac:dyDescent="0.3">
      <c r="A34" s="18"/>
      <c r="B34" s="19" t="s">
        <v>56</v>
      </c>
      <c r="C34" s="15">
        <v>18649853.460000001</v>
      </c>
      <c r="D34" s="15">
        <v>6599071.75</v>
      </c>
      <c r="E34" s="15">
        <v>4512887.0199999996</v>
      </c>
      <c r="F34" s="15">
        <v>1966504.74</v>
      </c>
      <c r="G34" s="15">
        <v>1847138.62</v>
      </c>
      <c r="H34" s="15">
        <v>699243.65999999992</v>
      </c>
      <c r="I34" s="15">
        <v>1513295</v>
      </c>
      <c r="J34" s="15">
        <v>572889.73</v>
      </c>
      <c r="K34" s="15">
        <v>877259.3600000001</v>
      </c>
      <c r="L34" s="15">
        <v>11173522.35</v>
      </c>
      <c r="M34" s="15">
        <v>6615008.6099999994</v>
      </c>
      <c r="N34" s="15">
        <v>3479301.23</v>
      </c>
      <c r="O34" s="15">
        <v>0</v>
      </c>
      <c r="P34" s="15">
        <v>66158.3</v>
      </c>
      <c r="Q34" s="15">
        <v>0</v>
      </c>
      <c r="R34" s="15">
        <v>100464.46</v>
      </c>
      <c r="S34" s="15">
        <v>83995.59</v>
      </c>
      <c r="T34" s="15">
        <v>0</v>
      </c>
      <c r="U34" s="15">
        <v>0</v>
      </c>
      <c r="V34" s="15">
        <v>828594.16</v>
      </c>
      <c r="W34" s="15">
        <v>19246995.099999998</v>
      </c>
      <c r="X34" s="15">
        <v>18285731.460000001</v>
      </c>
      <c r="Y34" s="15">
        <v>609549.93999999994</v>
      </c>
      <c r="Z34" s="15">
        <v>0</v>
      </c>
      <c r="AA34" s="15">
        <v>961263.64</v>
      </c>
      <c r="AB34" s="15">
        <v>0</v>
      </c>
      <c r="AC34" s="15">
        <v>1472153.85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39369002.409999996</v>
      </c>
    </row>
    <row r="35" spans="1:36" ht="20.25" x14ac:dyDescent="0.25">
      <c r="A35" s="22">
        <v>15</v>
      </c>
      <c r="B35" s="23" t="s">
        <v>57</v>
      </c>
      <c r="C35" s="14">
        <v>223347.34999999998</v>
      </c>
      <c r="D35" s="14">
        <v>77138.569999999992</v>
      </c>
      <c r="E35" s="14">
        <v>66172.789999999994</v>
      </c>
      <c r="F35" s="14">
        <v>27682.7</v>
      </c>
      <c r="G35" s="14">
        <v>28263</v>
      </c>
      <c r="H35" s="14">
        <v>10227.089999999997</v>
      </c>
      <c r="I35" s="14">
        <v>0</v>
      </c>
      <c r="J35" s="14">
        <v>10965.78</v>
      </c>
      <c r="K35" s="14">
        <v>12277.69</v>
      </c>
      <c r="L35" s="14">
        <v>133931.09</v>
      </c>
      <c r="M35" s="14">
        <v>96750.68</v>
      </c>
      <c r="N35" s="14">
        <v>26142.080000000002</v>
      </c>
      <c r="O35" s="14">
        <v>0</v>
      </c>
      <c r="P35" s="14">
        <v>0</v>
      </c>
      <c r="Q35" s="14">
        <v>0</v>
      </c>
      <c r="R35" s="14">
        <v>7886.37</v>
      </c>
      <c r="S35" s="14">
        <v>3151.96</v>
      </c>
      <c r="T35" s="14">
        <v>0</v>
      </c>
      <c r="U35" s="14"/>
      <c r="V35" s="14">
        <v>0</v>
      </c>
      <c r="W35" s="14">
        <v>369712.18</v>
      </c>
      <c r="X35" s="14">
        <v>369712.18</v>
      </c>
      <c r="Y35" s="14">
        <v>0</v>
      </c>
      <c r="Z35" s="14">
        <v>0</v>
      </c>
      <c r="AA35" s="14">
        <v>0</v>
      </c>
      <c r="AB35" s="14">
        <v>0</v>
      </c>
      <c r="AC35" s="14">
        <v>38156.39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5">
        <v>631215.92000000004</v>
      </c>
    </row>
    <row r="36" spans="1:36" ht="20.25" x14ac:dyDescent="0.3">
      <c r="A36" s="24">
        <v>16</v>
      </c>
      <c r="B36" s="17" t="s">
        <v>58</v>
      </c>
      <c r="C36" s="14">
        <v>763607.59</v>
      </c>
      <c r="D36" s="14">
        <v>521734.89999999997</v>
      </c>
      <c r="E36" s="14">
        <v>116128.61</v>
      </c>
      <c r="F36" s="14">
        <v>44741.95</v>
      </c>
      <c r="G36" s="14">
        <v>56977.26</v>
      </c>
      <c r="H36" s="14">
        <v>14409.400000000001</v>
      </c>
      <c r="I36" s="14">
        <v>403102.5</v>
      </c>
      <c r="J36" s="14">
        <v>2503.79</v>
      </c>
      <c r="K36" s="14">
        <v>26018.2</v>
      </c>
      <c r="L36" s="14">
        <v>215854.49000000002</v>
      </c>
      <c r="M36" s="14">
        <v>136316.26</v>
      </c>
      <c r="N36" s="14">
        <v>68166.2</v>
      </c>
      <c r="O36" s="14">
        <v>0</v>
      </c>
      <c r="P36" s="14">
        <v>0</v>
      </c>
      <c r="Q36" s="14">
        <v>0</v>
      </c>
      <c r="R36" s="14">
        <v>9013.9699999999993</v>
      </c>
      <c r="S36" s="14">
        <v>2358.06</v>
      </c>
      <c r="T36" s="14">
        <v>0</v>
      </c>
      <c r="U36" s="14"/>
      <c r="V36" s="14">
        <v>0</v>
      </c>
      <c r="W36" s="14">
        <v>445262.65</v>
      </c>
      <c r="X36" s="14">
        <v>445262.65</v>
      </c>
      <c r="Y36" s="14">
        <v>0</v>
      </c>
      <c r="Z36" s="14">
        <v>0</v>
      </c>
      <c r="AA36" s="14">
        <v>0</v>
      </c>
      <c r="AB36" s="14">
        <v>0</v>
      </c>
      <c r="AC36" s="14">
        <v>71607.69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5">
        <v>1280477.93</v>
      </c>
    </row>
    <row r="37" spans="1:36" ht="20.25" x14ac:dyDescent="0.3">
      <c r="A37" s="24">
        <v>17</v>
      </c>
      <c r="B37" s="17" t="s">
        <v>59</v>
      </c>
      <c r="C37" s="14">
        <v>15371703.07</v>
      </c>
      <c r="D37" s="14">
        <v>6749321.8800000008</v>
      </c>
      <c r="E37" s="14">
        <v>4540748.4400000004</v>
      </c>
      <c r="F37" s="14">
        <v>2308574.84</v>
      </c>
      <c r="G37" s="14">
        <v>1588026.36</v>
      </c>
      <c r="H37" s="14">
        <v>644147.24000000046</v>
      </c>
      <c r="I37" s="14">
        <v>2078417.5</v>
      </c>
      <c r="J37" s="14">
        <v>130155.94</v>
      </c>
      <c r="K37" s="14">
        <v>954766.69</v>
      </c>
      <c r="L37" s="14">
        <v>7667614.5</v>
      </c>
      <c r="M37" s="14">
        <v>6093783.4500000002</v>
      </c>
      <c r="N37" s="14">
        <v>1494810.09</v>
      </c>
      <c r="O37" s="14">
        <v>0</v>
      </c>
      <c r="P37" s="14">
        <v>0</v>
      </c>
      <c r="Q37" s="14">
        <v>0</v>
      </c>
      <c r="R37" s="14">
        <v>0</v>
      </c>
      <c r="S37" s="14">
        <v>79020.960000000006</v>
      </c>
      <c r="T37" s="14">
        <v>0</v>
      </c>
      <c r="U37" s="14"/>
      <c r="V37" s="14">
        <v>0</v>
      </c>
      <c r="W37" s="14">
        <v>3178676.48</v>
      </c>
      <c r="X37" s="14">
        <v>3178676.48</v>
      </c>
      <c r="Y37" s="14">
        <v>0</v>
      </c>
      <c r="Z37" s="14">
        <v>0</v>
      </c>
      <c r="AA37" s="14">
        <v>0</v>
      </c>
      <c r="AB37" s="14">
        <v>0</v>
      </c>
      <c r="AC37" s="14">
        <v>1347696.19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5">
        <v>19898075.740000002</v>
      </c>
    </row>
    <row r="38" spans="1:36" s="25" customFormat="1" ht="20.25" x14ac:dyDescent="0.3">
      <c r="A38" s="24">
        <v>18</v>
      </c>
      <c r="B38" s="17" t="s">
        <v>60</v>
      </c>
      <c r="C38" s="14">
        <v>13624262.300000001</v>
      </c>
      <c r="D38" s="14">
        <v>6556472.04</v>
      </c>
      <c r="E38" s="14">
        <v>4379657.22</v>
      </c>
      <c r="F38" s="14">
        <v>2172070.9700000002</v>
      </c>
      <c r="G38" s="14">
        <v>1733972.69</v>
      </c>
      <c r="H38" s="14">
        <v>473613.55999999959</v>
      </c>
      <c r="I38" s="14">
        <v>2078417.5</v>
      </c>
      <c r="J38" s="14">
        <v>98397.32</v>
      </c>
      <c r="K38" s="14">
        <v>1012420.04</v>
      </c>
      <c r="L38" s="14">
        <v>6055370.2200000007</v>
      </c>
      <c r="M38" s="14">
        <v>4480495</v>
      </c>
      <c r="N38" s="14">
        <v>1484633.61</v>
      </c>
      <c r="O38" s="14">
        <v>0</v>
      </c>
      <c r="P38" s="14">
        <v>0</v>
      </c>
      <c r="Q38" s="14">
        <v>0</v>
      </c>
      <c r="R38" s="14">
        <v>32319.65</v>
      </c>
      <c r="S38" s="14">
        <v>57921.96</v>
      </c>
      <c r="T38" s="14">
        <v>0</v>
      </c>
      <c r="U38" s="14"/>
      <c r="V38" s="14">
        <v>0</v>
      </c>
      <c r="W38" s="14">
        <v>7461344.1600000001</v>
      </c>
      <c r="X38" s="14">
        <v>7461344.1600000001</v>
      </c>
      <c r="Y38" s="14">
        <v>0</v>
      </c>
      <c r="Z38" s="14">
        <v>0</v>
      </c>
      <c r="AA38" s="14">
        <v>0</v>
      </c>
      <c r="AB38" s="14">
        <v>0</v>
      </c>
      <c r="AC38" s="14">
        <v>1891574.13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5">
        <v>22977180.59</v>
      </c>
    </row>
    <row r="39" spans="1:36" s="25" customFormat="1" ht="20.25" x14ac:dyDescent="0.3">
      <c r="A39" s="24">
        <v>19</v>
      </c>
      <c r="B39" s="17" t="s">
        <v>61</v>
      </c>
      <c r="C39" s="14">
        <v>1970534.8299999998</v>
      </c>
      <c r="D39" s="14">
        <v>1225265.25</v>
      </c>
      <c r="E39" s="14">
        <v>390697.62</v>
      </c>
      <c r="F39" s="14">
        <v>145861.53</v>
      </c>
      <c r="G39" s="14">
        <v>188103.15</v>
      </c>
      <c r="H39" s="14">
        <v>56732.94</v>
      </c>
      <c r="I39" s="14">
        <v>806205</v>
      </c>
      <c r="J39" s="14">
        <v>28362.63</v>
      </c>
      <c r="K39" s="14">
        <v>108645.66</v>
      </c>
      <c r="L39" s="14">
        <v>636623.91999999993</v>
      </c>
      <c r="M39" s="14">
        <v>536706.84</v>
      </c>
      <c r="N39" s="14">
        <v>99917.08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773392.06</v>
      </c>
      <c r="X39" s="14">
        <v>773392.06</v>
      </c>
      <c r="Y39" s="14">
        <v>0</v>
      </c>
      <c r="Z39" s="14">
        <v>0</v>
      </c>
      <c r="AA39" s="14">
        <v>0</v>
      </c>
      <c r="AB39" s="14">
        <v>0</v>
      </c>
      <c r="AC39" s="14">
        <v>167091.13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5">
        <v>2911018.0199999996</v>
      </c>
    </row>
    <row r="40" spans="1:36" ht="20.25" x14ac:dyDescent="0.3">
      <c r="A40" s="24">
        <v>20</v>
      </c>
      <c r="B40" s="17" t="s">
        <v>62</v>
      </c>
      <c r="C40" s="14">
        <v>2237532.34</v>
      </c>
      <c r="D40" s="14">
        <v>1192046.77</v>
      </c>
      <c r="E40" s="14">
        <v>409668.27</v>
      </c>
      <c r="F40" s="14">
        <v>147975.70000000001</v>
      </c>
      <c r="G40" s="14">
        <v>184059.4</v>
      </c>
      <c r="H40" s="14">
        <v>77633.170000000013</v>
      </c>
      <c r="I40" s="14">
        <v>763327.5</v>
      </c>
      <c r="J40" s="14">
        <v>19051</v>
      </c>
      <c r="K40" s="14">
        <v>75517.08</v>
      </c>
      <c r="L40" s="14">
        <v>969968.49</v>
      </c>
      <c r="M40" s="14">
        <v>734427.97</v>
      </c>
      <c r="N40" s="14">
        <v>177334.29</v>
      </c>
      <c r="O40" s="14">
        <v>0</v>
      </c>
      <c r="P40" s="14">
        <v>0</v>
      </c>
      <c r="Q40" s="14">
        <v>0</v>
      </c>
      <c r="R40" s="14">
        <v>18060.189999999999</v>
      </c>
      <c r="S40" s="14">
        <v>40146.04</v>
      </c>
      <c r="T40" s="14">
        <v>0</v>
      </c>
      <c r="U40" s="14"/>
      <c r="V40" s="14">
        <v>0</v>
      </c>
      <c r="W40" s="14">
        <v>426277.03</v>
      </c>
      <c r="X40" s="14">
        <v>426277.03</v>
      </c>
      <c r="Y40" s="14">
        <v>0</v>
      </c>
      <c r="Z40" s="14">
        <v>0</v>
      </c>
      <c r="AA40" s="14">
        <v>0</v>
      </c>
      <c r="AB40" s="14">
        <v>0</v>
      </c>
      <c r="AC40" s="14">
        <v>207547.88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5">
        <v>2871357.25</v>
      </c>
    </row>
    <row r="41" spans="1:36" ht="20.25" x14ac:dyDescent="0.3">
      <c r="A41" s="24">
        <v>21</v>
      </c>
      <c r="B41" s="17" t="s">
        <v>63</v>
      </c>
      <c r="C41" s="14">
        <v>10700935.02</v>
      </c>
      <c r="D41" s="14">
        <v>5975698.9400000004</v>
      </c>
      <c r="E41" s="14">
        <v>3028099.73</v>
      </c>
      <c r="F41" s="14">
        <v>1275195.8500000001</v>
      </c>
      <c r="G41" s="14">
        <v>1397595.45</v>
      </c>
      <c r="H41" s="14">
        <v>355308.42999999993</v>
      </c>
      <c r="I41" s="14">
        <v>2884622.5</v>
      </c>
      <c r="J41" s="14">
        <v>62976.71</v>
      </c>
      <c r="K41" s="14">
        <v>814014.07</v>
      </c>
      <c r="L41" s="14">
        <v>3911222.01</v>
      </c>
      <c r="M41" s="14">
        <v>3361300.86</v>
      </c>
      <c r="N41" s="14">
        <v>0</v>
      </c>
      <c r="O41" s="14">
        <v>0</v>
      </c>
      <c r="P41" s="14">
        <v>215983.3</v>
      </c>
      <c r="Q41" s="14">
        <v>0</v>
      </c>
      <c r="R41" s="14">
        <v>111737.21</v>
      </c>
      <c r="S41" s="14">
        <v>222200.64</v>
      </c>
      <c r="T41" s="14">
        <v>0</v>
      </c>
      <c r="U41" s="14"/>
      <c r="V41" s="14">
        <v>0</v>
      </c>
      <c r="W41" s="14">
        <v>12138917.08</v>
      </c>
      <c r="X41" s="14">
        <v>12138917.08</v>
      </c>
      <c r="Y41" s="14">
        <v>0</v>
      </c>
      <c r="Z41" s="14">
        <v>0</v>
      </c>
      <c r="AA41" s="14">
        <v>0</v>
      </c>
      <c r="AB41" s="14">
        <v>0</v>
      </c>
      <c r="AC41" s="14">
        <v>1073448.06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5">
        <v>23913300.16</v>
      </c>
    </row>
    <row r="42" spans="1:36" ht="20.25" x14ac:dyDescent="0.3">
      <c r="A42" s="24">
        <v>22</v>
      </c>
      <c r="B42" s="17" t="s">
        <v>64</v>
      </c>
      <c r="C42" s="14">
        <v>2766789.29</v>
      </c>
      <c r="D42" s="14">
        <v>1615794.32</v>
      </c>
      <c r="E42" s="14">
        <v>529767.72</v>
      </c>
      <c r="F42" s="14">
        <v>211609.3</v>
      </c>
      <c r="G42" s="14">
        <v>245308.07</v>
      </c>
      <c r="H42" s="14">
        <v>72850.349999999977</v>
      </c>
      <c r="I42" s="14">
        <v>1060647.5</v>
      </c>
      <c r="J42" s="14">
        <v>25379.1</v>
      </c>
      <c r="K42" s="14">
        <v>159641.04</v>
      </c>
      <c r="L42" s="14">
        <v>991353.92999999993</v>
      </c>
      <c r="M42" s="14">
        <v>689181.33</v>
      </c>
      <c r="N42" s="14">
        <v>276361.96999999997</v>
      </c>
      <c r="O42" s="14">
        <v>0</v>
      </c>
      <c r="P42" s="14">
        <v>0</v>
      </c>
      <c r="Q42" s="14">
        <v>0</v>
      </c>
      <c r="R42" s="14">
        <v>5514.51</v>
      </c>
      <c r="S42" s="14">
        <v>20296.12</v>
      </c>
      <c r="T42" s="14">
        <v>0</v>
      </c>
      <c r="U42" s="14"/>
      <c r="V42" s="14">
        <v>0</v>
      </c>
      <c r="W42" s="14">
        <v>1113345.55</v>
      </c>
      <c r="X42" s="14">
        <v>1113345.55</v>
      </c>
      <c r="Y42" s="14">
        <v>0</v>
      </c>
      <c r="Z42" s="14">
        <v>0</v>
      </c>
      <c r="AA42" s="14">
        <v>0</v>
      </c>
      <c r="AB42" s="14">
        <v>0</v>
      </c>
      <c r="AC42" s="14">
        <v>236670.39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5">
        <v>4116805.23</v>
      </c>
    </row>
    <row r="43" spans="1:36" ht="20.25" x14ac:dyDescent="0.3">
      <c r="A43" s="24">
        <v>23</v>
      </c>
      <c r="B43" s="17" t="s">
        <v>65</v>
      </c>
      <c r="C43" s="14">
        <v>158722.47999999998</v>
      </c>
      <c r="D43" s="14">
        <v>51171.39</v>
      </c>
      <c r="E43" s="14">
        <v>45542.32</v>
      </c>
      <c r="F43" s="14">
        <v>16439.39</v>
      </c>
      <c r="G43" s="14">
        <v>22250.65</v>
      </c>
      <c r="H43" s="14">
        <v>6852.2799999999988</v>
      </c>
      <c r="I43" s="14">
        <v>0</v>
      </c>
      <c r="J43" s="14">
        <v>5629.07</v>
      </c>
      <c r="K43" s="14">
        <v>9207.25</v>
      </c>
      <c r="L43" s="14">
        <v>98343.84</v>
      </c>
      <c r="M43" s="14">
        <v>64824.18</v>
      </c>
      <c r="N43" s="14">
        <v>20547.89</v>
      </c>
      <c r="O43" s="14">
        <v>0</v>
      </c>
      <c r="P43" s="14">
        <v>0</v>
      </c>
      <c r="Q43" s="14">
        <v>0</v>
      </c>
      <c r="R43" s="14">
        <v>11401.15</v>
      </c>
      <c r="S43" s="14">
        <v>1570.62</v>
      </c>
      <c r="T43" s="14">
        <v>0</v>
      </c>
      <c r="U43" s="14"/>
      <c r="V43" s="14">
        <v>0</v>
      </c>
      <c r="W43" s="14">
        <v>230345.24</v>
      </c>
      <c r="X43" s="14">
        <v>230345.24</v>
      </c>
      <c r="Y43" s="14">
        <v>0</v>
      </c>
      <c r="Z43" s="14">
        <v>0</v>
      </c>
      <c r="AA43" s="14">
        <v>0</v>
      </c>
      <c r="AB43" s="14">
        <v>0</v>
      </c>
      <c r="AC43" s="14">
        <v>29010.5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5">
        <v>418078.22</v>
      </c>
    </row>
    <row r="44" spans="1:36" ht="20.25" x14ac:dyDescent="0.3">
      <c r="A44" s="24">
        <v>24</v>
      </c>
      <c r="B44" s="17" t="s">
        <v>66</v>
      </c>
      <c r="C44" s="14">
        <v>6928141.04</v>
      </c>
      <c r="D44" s="14">
        <v>4016038.2699999996</v>
      </c>
      <c r="E44" s="14">
        <v>1681586.97</v>
      </c>
      <c r="F44" s="14">
        <v>727681.14</v>
      </c>
      <c r="G44" s="14">
        <v>741450.34</v>
      </c>
      <c r="H44" s="14">
        <v>212455.49</v>
      </c>
      <c r="I44" s="14">
        <v>2184200</v>
      </c>
      <c r="J44" s="14">
        <v>150251.29999999999</v>
      </c>
      <c r="K44" s="14">
        <v>267628.62</v>
      </c>
      <c r="L44" s="14">
        <v>2644474.15</v>
      </c>
      <c r="M44" s="14">
        <v>2009878.6</v>
      </c>
      <c r="N44" s="14">
        <v>421226.63</v>
      </c>
      <c r="O44" s="14">
        <v>0</v>
      </c>
      <c r="P44" s="14">
        <v>0</v>
      </c>
      <c r="Q44" s="14">
        <v>0</v>
      </c>
      <c r="R44" s="14">
        <v>26765.84</v>
      </c>
      <c r="S44" s="14">
        <v>186603.08</v>
      </c>
      <c r="T44" s="14">
        <v>0</v>
      </c>
      <c r="U44" s="14"/>
      <c r="V44" s="14">
        <v>0</v>
      </c>
      <c r="W44" s="14">
        <v>1232345.6399999999</v>
      </c>
      <c r="X44" s="14">
        <v>1232345.6399999999</v>
      </c>
      <c r="Y44" s="14">
        <v>0</v>
      </c>
      <c r="Z44" s="14">
        <v>0</v>
      </c>
      <c r="AA44" s="14">
        <v>0</v>
      </c>
      <c r="AB44" s="14">
        <v>0</v>
      </c>
      <c r="AC44" s="14">
        <v>822833.72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5">
        <v>8983320.4000000004</v>
      </c>
    </row>
    <row r="45" spans="1:36" ht="20.25" x14ac:dyDescent="0.3">
      <c r="A45" s="24">
        <v>25</v>
      </c>
      <c r="B45" s="17" t="s">
        <v>67</v>
      </c>
      <c r="C45" s="14">
        <v>5106785.95</v>
      </c>
      <c r="D45" s="14">
        <v>2834744.65</v>
      </c>
      <c r="E45" s="14">
        <v>1237655.94</v>
      </c>
      <c r="F45" s="14">
        <v>551851.30000000005</v>
      </c>
      <c r="G45" s="14">
        <v>518801.21</v>
      </c>
      <c r="H45" s="14">
        <v>167003.42999999988</v>
      </c>
      <c r="I45" s="14">
        <v>1526655</v>
      </c>
      <c r="J45" s="14">
        <v>70433.710000000006</v>
      </c>
      <c r="K45" s="14">
        <v>306396.79999999999</v>
      </c>
      <c r="L45" s="14">
        <v>1965644.5</v>
      </c>
      <c r="M45" s="14">
        <v>1579891.55</v>
      </c>
      <c r="N45" s="14">
        <v>355726.55</v>
      </c>
      <c r="O45" s="14">
        <v>0</v>
      </c>
      <c r="P45" s="14">
        <v>0</v>
      </c>
      <c r="Q45" s="14">
        <v>0</v>
      </c>
      <c r="R45" s="14">
        <v>0</v>
      </c>
      <c r="S45" s="14">
        <v>30026.400000000001</v>
      </c>
      <c r="T45" s="14">
        <v>0</v>
      </c>
      <c r="U45" s="14"/>
      <c r="V45" s="14">
        <v>0</v>
      </c>
      <c r="W45" s="14">
        <v>2331941.46</v>
      </c>
      <c r="X45" s="14">
        <v>2331941.46</v>
      </c>
      <c r="Y45" s="14">
        <v>0</v>
      </c>
      <c r="Z45" s="14">
        <v>0</v>
      </c>
      <c r="AA45" s="14">
        <v>0</v>
      </c>
      <c r="AB45" s="14">
        <v>0</v>
      </c>
      <c r="AC45" s="14">
        <v>547442.9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5">
        <v>7986170.3100000005</v>
      </c>
    </row>
    <row r="46" spans="1:36" ht="20.25" x14ac:dyDescent="0.3">
      <c r="A46" s="24">
        <v>26</v>
      </c>
      <c r="B46" s="17" t="s">
        <v>68</v>
      </c>
      <c r="C46" s="14">
        <v>13428656.280000001</v>
      </c>
      <c r="D46" s="14">
        <v>6919242.8200000003</v>
      </c>
      <c r="E46" s="14">
        <v>3210967.81</v>
      </c>
      <c r="F46" s="14">
        <v>1318379.1499999999</v>
      </c>
      <c r="G46" s="14">
        <v>1454217.22</v>
      </c>
      <c r="H46" s="14">
        <v>438371.44000000018</v>
      </c>
      <c r="I46" s="14">
        <v>3562195</v>
      </c>
      <c r="J46" s="14">
        <v>146080.01</v>
      </c>
      <c r="K46" s="14">
        <v>885024.72</v>
      </c>
      <c r="L46" s="14">
        <v>5624388.7400000002</v>
      </c>
      <c r="M46" s="14">
        <v>4147096.25</v>
      </c>
      <c r="N46" s="14">
        <v>810446.48</v>
      </c>
      <c r="O46" s="14">
        <v>0</v>
      </c>
      <c r="P46" s="14">
        <v>310169.38</v>
      </c>
      <c r="Q46" s="14">
        <v>0</v>
      </c>
      <c r="R46" s="14">
        <v>145877.17000000001</v>
      </c>
      <c r="S46" s="14">
        <v>47279.12</v>
      </c>
      <c r="T46" s="14">
        <v>0</v>
      </c>
      <c r="U46" s="14"/>
      <c r="V46" s="14">
        <v>163520.34</v>
      </c>
      <c r="W46" s="14">
        <v>10993385.34</v>
      </c>
      <c r="X46" s="14">
        <v>10993385.34</v>
      </c>
      <c r="Y46" s="14">
        <v>0</v>
      </c>
      <c r="Z46" s="14">
        <v>0</v>
      </c>
      <c r="AA46" s="14">
        <v>0</v>
      </c>
      <c r="AB46" s="14">
        <v>0</v>
      </c>
      <c r="AC46" s="14">
        <v>1469069.07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5">
        <v>25891110.690000001</v>
      </c>
    </row>
    <row r="47" spans="1:36" ht="20.25" x14ac:dyDescent="0.3">
      <c r="A47" s="24">
        <v>27</v>
      </c>
      <c r="B47" s="17" t="s">
        <v>69</v>
      </c>
      <c r="C47" s="14">
        <v>13142073.25</v>
      </c>
      <c r="D47" s="14">
        <v>5499826.4400000004</v>
      </c>
      <c r="E47" s="14">
        <v>3175667.62</v>
      </c>
      <c r="F47" s="14">
        <v>1276857.6200000001</v>
      </c>
      <c r="G47" s="14">
        <v>1448001.98</v>
      </c>
      <c r="H47" s="14">
        <v>450808.02</v>
      </c>
      <c r="I47" s="14">
        <v>2184200</v>
      </c>
      <c r="J47" s="14">
        <v>139958.82</v>
      </c>
      <c r="K47" s="14">
        <v>1123828.19</v>
      </c>
      <c r="L47" s="14">
        <v>6518418.6200000001</v>
      </c>
      <c r="M47" s="14">
        <v>4264749.3600000003</v>
      </c>
      <c r="N47" s="14">
        <v>1547283.4</v>
      </c>
      <c r="O47" s="14">
        <v>0</v>
      </c>
      <c r="P47" s="14">
        <v>0</v>
      </c>
      <c r="Q47" s="14">
        <v>0</v>
      </c>
      <c r="R47" s="14">
        <v>166227.98000000001</v>
      </c>
      <c r="S47" s="14">
        <v>540157.88</v>
      </c>
      <c r="T47" s="14">
        <v>0</v>
      </c>
      <c r="U47" s="14"/>
      <c r="V47" s="14">
        <v>0</v>
      </c>
      <c r="W47" s="14">
        <v>8018402.21</v>
      </c>
      <c r="X47" s="14">
        <v>8018402.21</v>
      </c>
      <c r="Y47" s="14">
        <v>0</v>
      </c>
      <c r="Z47" s="14">
        <v>0</v>
      </c>
      <c r="AA47" s="14">
        <v>0</v>
      </c>
      <c r="AB47" s="14">
        <v>0</v>
      </c>
      <c r="AC47" s="14">
        <v>1279190.57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5">
        <v>22439666.030000001</v>
      </c>
    </row>
    <row r="48" spans="1:36" ht="20.25" x14ac:dyDescent="0.3">
      <c r="A48" s="24">
        <v>28</v>
      </c>
      <c r="B48" s="17" t="s">
        <v>70</v>
      </c>
      <c r="C48" s="14">
        <v>12904015.08</v>
      </c>
      <c r="D48" s="14">
        <v>5385369.54</v>
      </c>
      <c r="E48" s="14">
        <v>3475265.51</v>
      </c>
      <c r="F48" s="14">
        <v>1415342.34</v>
      </c>
      <c r="G48" s="14">
        <v>1556538.05</v>
      </c>
      <c r="H48" s="14">
        <v>503385.11999999965</v>
      </c>
      <c r="I48" s="14">
        <v>1781097.5</v>
      </c>
      <c r="J48" s="14">
        <v>129006.53</v>
      </c>
      <c r="K48" s="14">
        <v>833750.76</v>
      </c>
      <c r="L48" s="14">
        <v>6684894.7800000003</v>
      </c>
      <c r="M48" s="14">
        <v>4762140.91</v>
      </c>
      <c r="N48" s="14">
        <v>672270.25</v>
      </c>
      <c r="O48" s="14">
        <v>0</v>
      </c>
      <c r="P48" s="14">
        <v>170264.5</v>
      </c>
      <c r="Q48" s="14">
        <v>0</v>
      </c>
      <c r="R48" s="14">
        <v>787226.34</v>
      </c>
      <c r="S48" s="14">
        <v>292992.78000000003</v>
      </c>
      <c r="T48" s="14">
        <v>0</v>
      </c>
      <c r="U48" s="14"/>
      <c r="V48" s="14">
        <v>0</v>
      </c>
      <c r="W48" s="14">
        <v>11827805.869999999</v>
      </c>
      <c r="X48" s="14">
        <v>11827805.869999999</v>
      </c>
      <c r="Y48" s="14">
        <v>0</v>
      </c>
      <c r="Z48" s="14">
        <v>0</v>
      </c>
      <c r="AA48" s="14">
        <v>0</v>
      </c>
      <c r="AB48" s="14">
        <v>0</v>
      </c>
      <c r="AC48" s="14">
        <v>1846556.79</v>
      </c>
      <c r="AD48" s="14">
        <v>257145.36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5">
        <v>26578377.739999998</v>
      </c>
    </row>
    <row r="49" spans="1:36" ht="20.25" x14ac:dyDescent="0.3">
      <c r="A49" s="24">
        <v>29</v>
      </c>
      <c r="B49" s="17" t="s">
        <v>71</v>
      </c>
      <c r="C49" s="14">
        <v>807339.64999999991</v>
      </c>
      <c r="D49" s="14">
        <v>350544.24</v>
      </c>
      <c r="E49" s="14">
        <v>218106.73</v>
      </c>
      <c r="F49" s="14">
        <v>85093.17</v>
      </c>
      <c r="G49" s="14">
        <v>100777.64</v>
      </c>
      <c r="H49" s="14">
        <v>32235.919999999998</v>
      </c>
      <c r="I49" s="14">
        <v>127221.25</v>
      </c>
      <c r="J49" s="14">
        <v>5216.26</v>
      </c>
      <c r="K49" s="14">
        <v>48494.31</v>
      </c>
      <c r="L49" s="14">
        <v>408301.1</v>
      </c>
      <c r="M49" s="14">
        <v>304959.32</v>
      </c>
      <c r="N49" s="14">
        <v>100863.62</v>
      </c>
      <c r="O49" s="14">
        <v>0</v>
      </c>
      <c r="P49" s="14">
        <v>0</v>
      </c>
      <c r="Q49" s="14">
        <v>0</v>
      </c>
      <c r="R49" s="14">
        <v>0</v>
      </c>
      <c r="S49" s="14">
        <v>2478.16</v>
      </c>
      <c r="T49" s="14">
        <v>0</v>
      </c>
      <c r="U49" s="14"/>
      <c r="V49" s="14">
        <v>0</v>
      </c>
      <c r="W49" s="14">
        <v>524553.61</v>
      </c>
      <c r="X49" s="14">
        <v>524553.61</v>
      </c>
      <c r="Y49" s="14">
        <v>0</v>
      </c>
      <c r="Z49" s="14">
        <v>0</v>
      </c>
      <c r="AA49" s="14">
        <v>0</v>
      </c>
      <c r="AB49" s="14">
        <v>0</v>
      </c>
      <c r="AC49" s="14">
        <v>144124.98000000001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5">
        <v>1476018.2399999998</v>
      </c>
    </row>
    <row r="50" spans="1:36" ht="20.25" x14ac:dyDescent="0.3">
      <c r="A50" s="24">
        <v>30</v>
      </c>
      <c r="B50" s="17" t="s">
        <v>72</v>
      </c>
      <c r="C50" s="14">
        <v>2709888.8600000003</v>
      </c>
      <c r="D50" s="14">
        <v>1337649</v>
      </c>
      <c r="E50" s="14">
        <v>518487.52</v>
      </c>
      <c r="F50" s="14">
        <v>192984.81</v>
      </c>
      <c r="G50" s="14">
        <v>231109.35</v>
      </c>
      <c r="H50" s="14">
        <v>94393.360000000015</v>
      </c>
      <c r="I50" s="14">
        <v>763327.5</v>
      </c>
      <c r="J50" s="14">
        <v>55833.98</v>
      </c>
      <c r="K50" s="14">
        <v>163291.41</v>
      </c>
      <c r="L50" s="14">
        <v>1208948.45</v>
      </c>
      <c r="M50" s="14">
        <v>892983.25</v>
      </c>
      <c r="N50" s="14">
        <v>275430.98</v>
      </c>
      <c r="O50" s="14">
        <v>0</v>
      </c>
      <c r="P50" s="14">
        <v>0</v>
      </c>
      <c r="Q50" s="14">
        <v>0</v>
      </c>
      <c r="R50" s="14">
        <v>22929.73</v>
      </c>
      <c r="S50" s="14">
        <v>17604.490000000002</v>
      </c>
      <c r="T50" s="14">
        <v>0</v>
      </c>
      <c r="U50" s="14"/>
      <c r="V50" s="14">
        <v>0</v>
      </c>
      <c r="W50" s="14">
        <v>1006954.16</v>
      </c>
      <c r="X50" s="14">
        <v>1006954.16</v>
      </c>
      <c r="Y50" s="14">
        <v>0</v>
      </c>
      <c r="Z50" s="14">
        <v>0</v>
      </c>
      <c r="AA50" s="14">
        <v>0</v>
      </c>
      <c r="AB50" s="14">
        <v>0</v>
      </c>
      <c r="AC50" s="14">
        <v>215840.41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5">
        <v>3932683.4300000006</v>
      </c>
    </row>
    <row r="51" spans="1:36" ht="20.25" x14ac:dyDescent="0.3">
      <c r="A51" s="24">
        <v>31</v>
      </c>
      <c r="B51" s="17" t="s">
        <v>73</v>
      </c>
      <c r="C51" s="14">
        <v>25774575.57</v>
      </c>
      <c r="D51" s="14">
        <v>13469948.1</v>
      </c>
      <c r="E51" s="14">
        <v>9147742.8200000003</v>
      </c>
      <c r="F51" s="14">
        <v>5131247.92</v>
      </c>
      <c r="G51" s="14">
        <v>3060609.08</v>
      </c>
      <c r="H51" s="14">
        <v>955885.8200000003</v>
      </c>
      <c r="I51" s="14">
        <v>4219740</v>
      </c>
      <c r="J51" s="14">
        <v>102465.28</v>
      </c>
      <c r="K51" s="14">
        <v>2096673.4</v>
      </c>
      <c r="L51" s="14">
        <v>10207954.07</v>
      </c>
      <c r="M51" s="14">
        <v>9042903.2400000002</v>
      </c>
      <c r="N51" s="14">
        <v>0</v>
      </c>
      <c r="O51" s="14">
        <v>0</v>
      </c>
      <c r="P51" s="14">
        <v>0</v>
      </c>
      <c r="Q51" s="14">
        <v>0</v>
      </c>
      <c r="R51" s="14">
        <v>693275.72</v>
      </c>
      <c r="S51" s="14">
        <v>471775.11</v>
      </c>
      <c r="T51" s="14">
        <v>0</v>
      </c>
      <c r="U51" s="14"/>
      <c r="V51" s="14">
        <v>0</v>
      </c>
      <c r="W51" s="14">
        <v>3904008.07</v>
      </c>
      <c r="X51" s="14">
        <v>3904008.07</v>
      </c>
      <c r="Y51" s="14">
        <v>0</v>
      </c>
      <c r="Z51" s="14">
        <v>0</v>
      </c>
      <c r="AA51" s="14">
        <v>0</v>
      </c>
      <c r="AB51" s="14">
        <v>0</v>
      </c>
      <c r="AC51" s="14">
        <v>1828392.26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5">
        <v>31506975.900000002</v>
      </c>
    </row>
    <row r="52" spans="1:36" ht="20.25" x14ac:dyDescent="0.3">
      <c r="A52" s="24">
        <v>32</v>
      </c>
      <c r="B52" s="17" t="s">
        <v>74</v>
      </c>
      <c r="C52" s="14">
        <v>6825740.5800000001</v>
      </c>
      <c r="D52" s="14">
        <v>3666114.83</v>
      </c>
      <c r="E52" s="14">
        <v>1615643.5</v>
      </c>
      <c r="F52" s="14">
        <v>620606.35</v>
      </c>
      <c r="G52" s="14">
        <v>761113.59999999998</v>
      </c>
      <c r="H52" s="14">
        <v>233923.55000000005</v>
      </c>
      <c r="I52" s="14">
        <v>2035540</v>
      </c>
      <c r="J52" s="14">
        <v>14931.33</v>
      </c>
      <c r="K52" s="14">
        <v>381125.18</v>
      </c>
      <c r="L52" s="14">
        <v>2778500.57</v>
      </c>
      <c r="M52" s="14">
        <v>2212971.5499999998</v>
      </c>
      <c r="N52" s="14">
        <v>536814.9</v>
      </c>
      <c r="O52" s="14">
        <v>0</v>
      </c>
      <c r="P52" s="14">
        <v>0</v>
      </c>
      <c r="Q52" s="14">
        <v>0</v>
      </c>
      <c r="R52" s="14">
        <v>28714.12</v>
      </c>
      <c r="S52" s="14">
        <v>0</v>
      </c>
      <c r="T52" s="14">
        <v>0</v>
      </c>
      <c r="U52" s="14"/>
      <c r="V52" s="14">
        <v>0</v>
      </c>
      <c r="W52" s="14">
        <v>1986411.54</v>
      </c>
      <c r="X52" s="14">
        <v>1986411.54</v>
      </c>
      <c r="Y52" s="14">
        <v>0</v>
      </c>
      <c r="Z52" s="14">
        <v>0</v>
      </c>
      <c r="AA52" s="14">
        <v>0</v>
      </c>
      <c r="AB52" s="14">
        <v>0</v>
      </c>
      <c r="AC52" s="14">
        <v>676091.79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5">
        <v>9488243.9100000001</v>
      </c>
    </row>
    <row r="53" spans="1:36" ht="40.5" x14ac:dyDescent="0.3">
      <c r="A53" s="24">
        <v>33</v>
      </c>
      <c r="B53" s="17" t="s">
        <v>75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74888421.920000002</v>
      </c>
      <c r="AH53" s="14">
        <v>73898767.799999997</v>
      </c>
      <c r="AI53" s="14">
        <v>989654.12</v>
      </c>
      <c r="AJ53" s="15">
        <v>74888421.920000002</v>
      </c>
    </row>
    <row r="54" spans="1:36" ht="40.5" x14ac:dyDescent="0.3">
      <c r="A54" s="24">
        <v>34</v>
      </c>
      <c r="B54" s="17" t="s">
        <v>76</v>
      </c>
      <c r="C54" s="14">
        <v>1968567.7800000003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279240.61</v>
      </c>
      <c r="L54" s="14">
        <v>1689327.1700000002</v>
      </c>
      <c r="M54" s="14">
        <v>0</v>
      </c>
      <c r="N54" s="14">
        <v>172332.11</v>
      </c>
      <c r="O54" s="14">
        <v>0</v>
      </c>
      <c r="P54" s="14">
        <v>103226.7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1413768.36</v>
      </c>
      <c r="W54" s="14">
        <v>10688808.959999999</v>
      </c>
      <c r="X54" s="14">
        <v>10518023.26</v>
      </c>
      <c r="Y54" s="14">
        <v>0</v>
      </c>
      <c r="Z54" s="14">
        <v>0</v>
      </c>
      <c r="AA54" s="14">
        <v>170785.7</v>
      </c>
      <c r="AB54" s="14">
        <v>0</v>
      </c>
      <c r="AC54" s="14">
        <v>3552669.39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5">
        <v>16210046.129999999</v>
      </c>
    </row>
    <row r="55" spans="1:36" ht="20.25" x14ac:dyDescent="0.3">
      <c r="A55" s="24">
        <v>35</v>
      </c>
      <c r="B55" s="17" t="s">
        <v>77</v>
      </c>
      <c r="C55" s="14">
        <v>54057.22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54057.22</v>
      </c>
      <c r="M55" s="14">
        <v>0</v>
      </c>
      <c r="N55" s="14">
        <v>0</v>
      </c>
      <c r="O55" s="14">
        <v>0</v>
      </c>
      <c r="P55" s="14">
        <v>54057.22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5">
        <v>54057.22</v>
      </c>
    </row>
    <row r="56" spans="1:36" ht="40.5" x14ac:dyDescent="0.3">
      <c r="A56" s="24">
        <v>36</v>
      </c>
      <c r="B56" s="17" t="s">
        <v>78</v>
      </c>
      <c r="C56" s="14">
        <v>809669.74</v>
      </c>
      <c r="D56" s="14">
        <v>809669.74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809669.74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5">
        <v>809669.74</v>
      </c>
    </row>
    <row r="57" spans="1:36" ht="40.5" x14ac:dyDescent="0.3">
      <c r="A57" s="24">
        <v>37</v>
      </c>
      <c r="B57" s="26" t="s">
        <v>79</v>
      </c>
      <c r="C57" s="14">
        <v>1391369.37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1391369.37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1391369.37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5">
        <v>1391369.37</v>
      </c>
    </row>
    <row r="58" spans="1:36" ht="40.5" x14ac:dyDescent="0.3">
      <c r="A58" s="24">
        <v>38</v>
      </c>
      <c r="B58" s="26" t="s">
        <v>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2037071.1</v>
      </c>
      <c r="X58" s="14">
        <v>2037071.1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5">
        <v>2037071.1</v>
      </c>
    </row>
    <row r="59" spans="1:36" ht="40.5" x14ac:dyDescent="0.3">
      <c r="A59" s="27">
        <v>39</v>
      </c>
      <c r="B59" s="28" t="s">
        <v>81</v>
      </c>
      <c r="C59" s="14">
        <v>2251080.44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2251080.44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2251080.44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5">
        <v>2251080.44</v>
      </c>
    </row>
    <row r="60" spans="1:36" ht="60.75" x14ac:dyDescent="0.3">
      <c r="A60" s="18"/>
      <c r="B60" s="19" t="s">
        <v>82</v>
      </c>
      <c r="C60" s="15">
        <v>141919395.08000001</v>
      </c>
      <c r="D60" s="15">
        <v>68253791.689999998</v>
      </c>
      <c r="E60" s="15">
        <v>37787607.140000001</v>
      </c>
      <c r="F60" s="15">
        <v>17670196.030000001</v>
      </c>
      <c r="G60" s="15">
        <v>15317174.5</v>
      </c>
      <c r="H60" s="15">
        <v>4800236.6099999994</v>
      </c>
      <c r="I60" s="15">
        <v>28458916.25</v>
      </c>
      <c r="J60" s="15">
        <v>2007268.3</v>
      </c>
      <c r="K60" s="15">
        <v>9557961.7199999988</v>
      </c>
      <c r="L60" s="15">
        <v>64107641.669999994</v>
      </c>
      <c r="M60" s="15">
        <v>45411360.600000001</v>
      </c>
      <c r="N60" s="15">
        <v>8540308.1300000008</v>
      </c>
      <c r="O60" s="15">
        <v>0</v>
      </c>
      <c r="P60" s="15">
        <v>853701.09999999986</v>
      </c>
      <c r="Q60" s="15">
        <v>0</v>
      </c>
      <c r="R60" s="15">
        <v>2066949.95</v>
      </c>
      <c r="S60" s="15">
        <v>2015583.38</v>
      </c>
      <c r="T60" s="15">
        <v>2251080.44</v>
      </c>
      <c r="U60" s="15">
        <v>0</v>
      </c>
      <c r="V60" s="15">
        <v>2968658.0700000003</v>
      </c>
      <c r="W60" s="15">
        <v>80688960.389999986</v>
      </c>
      <c r="X60" s="15">
        <v>80518174.689999998</v>
      </c>
      <c r="Y60" s="15">
        <v>0</v>
      </c>
      <c r="Z60" s="15">
        <v>0</v>
      </c>
      <c r="AA60" s="15">
        <v>170785.7</v>
      </c>
      <c r="AB60" s="15">
        <v>0</v>
      </c>
      <c r="AC60" s="15">
        <v>17445014.240000002</v>
      </c>
      <c r="AD60" s="15">
        <v>257145.36</v>
      </c>
      <c r="AE60" s="15">
        <v>0</v>
      </c>
      <c r="AF60" s="15">
        <v>0</v>
      </c>
      <c r="AG60" s="15">
        <v>74888421.920000002</v>
      </c>
      <c r="AH60" s="15">
        <v>73898767.799999997</v>
      </c>
      <c r="AI60" s="15">
        <v>989654.12</v>
      </c>
      <c r="AJ60" s="15">
        <v>314941791.63000011</v>
      </c>
    </row>
    <row r="61" spans="1:36" ht="20.25" x14ac:dyDescent="0.3">
      <c r="A61" s="18"/>
      <c r="B61" s="19" t="s">
        <v>83</v>
      </c>
      <c r="C61" s="15">
        <v>391574253.94999999</v>
      </c>
      <c r="D61" s="15">
        <v>148063490.18000001</v>
      </c>
      <c r="E61" s="15">
        <v>101104276.83</v>
      </c>
      <c r="F61" s="15">
        <v>49295440.109999999</v>
      </c>
      <c r="G61" s="15">
        <v>37716475.049999997</v>
      </c>
      <c r="H61" s="15">
        <v>14092361.669999998</v>
      </c>
      <c r="I61" s="15">
        <v>29972211.25</v>
      </c>
      <c r="J61" s="15">
        <v>16987002.100000001</v>
      </c>
      <c r="K61" s="15">
        <v>33721218.909999996</v>
      </c>
      <c r="L61" s="15">
        <v>209789544.85999995</v>
      </c>
      <c r="M61" s="15">
        <v>133317036.11000001</v>
      </c>
      <c r="N61" s="15">
        <v>47078851.309999995</v>
      </c>
      <c r="O61" s="15">
        <v>2555740.35</v>
      </c>
      <c r="P61" s="15">
        <v>7406777.2599999998</v>
      </c>
      <c r="Q61" s="15">
        <v>427154.84</v>
      </c>
      <c r="R61" s="15">
        <v>5261509.6100000003</v>
      </c>
      <c r="S61" s="15">
        <v>4023578.3</v>
      </c>
      <c r="T61" s="15">
        <v>3005461.61</v>
      </c>
      <c r="U61" s="15">
        <v>0</v>
      </c>
      <c r="V61" s="15">
        <v>6713435.4700000007</v>
      </c>
      <c r="W61" s="15">
        <v>521500519.75999999</v>
      </c>
      <c r="X61" s="15">
        <v>455269715.37999994</v>
      </c>
      <c r="Y61" s="15">
        <v>11655410.85</v>
      </c>
      <c r="Z61" s="15">
        <v>75882319.659999996</v>
      </c>
      <c r="AA61" s="15">
        <v>66230804.380000018</v>
      </c>
      <c r="AB61" s="15">
        <v>18264692.260000002</v>
      </c>
      <c r="AC61" s="15">
        <v>96488718.23999998</v>
      </c>
      <c r="AD61" s="15">
        <v>52906810.710000001</v>
      </c>
      <c r="AE61" s="15">
        <v>423222.65</v>
      </c>
      <c r="AF61" s="15">
        <v>2633440.2199999997</v>
      </c>
      <c r="AG61" s="15">
        <v>74888421.920000002</v>
      </c>
      <c r="AH61" s="15">
        <v>73898767.799999997</v>
      </c>
      <c r="AI61" s="15">
        <v>989654.12</v>
      </c>
      <c r="AJ61" s="15">
        <v>1084451913.8699999</v>
      </c>
    </row>
    <row r="62" spans="1:36" ht="33.75" customHeight="1" x14ac:dyDescent="0.3">
      <c r="A62" s="29">
        <v>40</v>
      </c>
      <c r="B62" s="30" t="s">
        <v>84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206086.97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5">
        <v>206086.97</v>
      </c>
    </row>
    <row r="63" spans="1:36" ht="20.25" x14ac:dyDescent="0.3">
      <c r="A63" s="18"/>
      <c r="B63" s="19" t="s">
        <v>85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206086.97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206086.97</v>
      </c>
    </row>
    <row r="64" spans="1:36" ht="40.5" x14ac:dyDescent="0.3">
      <c r="A64" s="29">
        <v>41</v>
      </c>
      <c r="B64" s="31" t="s">
        <v>86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44221.440000000002</v>
      </c>
      <c r="X64" s="14">
        <v>44221.440000000002</v>
      </c>
      <c r="Y64" s="14">
        <v>0</v>
      </c>
      <c r="Z64" s="14">
        <v>0</v>
      </c>
      <c r="AA64" s="14">
        <v>0</v>
      </c>
      <c r="AB64" s="14">
        <v>0</v>
      </c>
      <c r="AC64" s="14">
        <v>149711.41</v>
      </c>
      <c r="AD64" s="14">
        <v>0</v>
      </c>
      <c r="AE64" s="14">
        <v>149711.41</v>
      </c>
      <c r="AF64" s="14">
        <v>0</v>
      </c>
      <c r="AG64" s="14">
        <v>0</v>
      </c>
      <c r="AH64" s="14">
        <v>0</v>
      </c>
      <c r="AI64" s="14">
        <v>0</v>
      </c>
      <c r="AJ64" s="15">
        <v>193932.85</v>
      </c>
    </row>
    <row r="65" spans="1:36" ht="20.25" x14ac:dyDescent="0.3">
      <c r="A65" s="18"/>
      <c r="B65" s="19" t="s">
        <v>87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44221.440000000002</v>
      </c>
      <c r="X65" s="15">
        <v>44221.440000000002</v>
      </c>
      <c r="Y65" s="15">
        <v>0</v>
      </c>
      <c r="Z65" s="15">
        <v>0</v>
      </c>
      <c r="AA65" s="15">
        <v>0</v>
      </c>
      <c r="AB65" s="15">
        <v>0</v>
      </c>
      <c r="AC65" s="15">
        <v>149711.41</v>
      </c>
      <c r="AD65" s="15">
        <v>0</v>
      </c>
      <c r="AE65" s="15">
        <v>149711.41</v>
      </c>
      <c r="AF65" s="15">
        <v>0</v>
      </c>
      <c r="AG65" s="15">
        <v>0</v>
      </c>
      <c r="AH65" s="15">
        <v>0</v>
      </c>
      <c r="AI65" s="15">
        <v>0</v>
      </c>
      <c r="AJ65" s="15">
        <v>193932.85</v>
      </c>
    </row>
    <row r="66" spans="1:36" ht="20.25" x14ac:dyDescent="0.3">
      <c r="A66" s="27">
        <v>42</v>
      </c>
      <c r="B66" s="32" t="s">
        <v>88</v>
      </c>
      <c r="C66" s="14">
        <v>11446372.809999999</v>
      </c>
      <c r="D66" s="14">
        <v>4143814.16</v>
      </c>
      <c r="E66" s="14">
        <v>3973602.69</v>
      </c>
      <c r="F66" s="14">
        <v>1823884.15</v>
      </c>
      <c r="G66" s="14">
        <v>1626004.79</v>
      </c>
      <c r="H66" s="14">
        <v>523713.75</v>
      </c>
      <c r="I66" s="14"/>
      <c r="J66" s="14">
        <v>170211.47</v>
      </c>
      <c r="K66" s="14">
        <v>1284937.68</v>
      </c>
      <c r="L66" s="14">
        <v>6017620.9699999997</v>
      </c>
      <c r="M66" s="14">
        <v>4954454.5</v>
      </c>
      <c r="N66" s="14">
        <v>265130.69</v>
      </c>
      <c r="O66" s="14">
        <v>0</v>
      </c>
      <c r="P66" s="14">
        <v>122482.25</v>
      </c>
      <c r="Q66" s="14">
        <v>0</v>
      </c>
      <c r="R66" s="14">
        <v>401087.38</v>
      </c>
      <c r="S66" s="14">
        <v>178019.39</v>
      </c>
      <c r="T66" s="14">
        <v>0</v>
      </c>
      <c r="U66" s="14"/>
      <c r="V66" s="14">
        <v>96446.76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2110696.85</v>
      </c>
      <c r="AH66" s="14">
        <v>2110696.85</v>
      </c>
      <c r="AI66" s="14">
        <v>0</v>
      </c>
      <c r="AJ66" s="15">
        <v>13557069.659999998</v>
      </c>
    </row>
    <row r="67" spans="1:36" ht="20.25" x14ac:dyDescent="0.3">
      <c r="A67" s="27">
        <v>43</v>
      </c>
      <c r="B67" s="32" t="s">
        <v>89</v>
      </c>
      <c r="C67" s="14">
        <v>53994.1</v>
      </c>
      <c r="D67" s="14">
        <v>23318.39</v>
      </c>
      <c r="E67" s="14">
        <v>23318.39</v>
      </c>
      <c r="F67" s="14">
        <v>10658.51</v>
      </c>
      <c r="G67" s="14">
        <v>9516.0499999999993</v>
      </c>
      <c r="H67" s="14">
        <v>3143.83</v>
      </c>
      <c r="I67" s="14"/>
      <c r="J67" s="14">
        <v>0</v>
      </c>
      <c r="K67" s="14">
        <v>0</v>
      </c>
      <c r="L67" s="14">
        <v>30675.71</v>
      </c>
      <c r="M67" s="14">
        <v>29741.39</v>
      </c>
      <c r="N67" s="14">
        <v>934.32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5">
        <v>53994.1</v>
      </c>
    </row>
    <row r="68" spans="1:36" ht="20.25" x14ac:dyDescent="0.3">
      <c r="A68" s="27">
        <v>44</v>
      </c>
      <c r="B68" s="32" t="s">
        <v>90</v>
      </c>
      <c r="C68" s="14">
        <v>91440.53</v>
      </c>
      <c r="D68" s="14">
        <v>38099.199999999997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38099.199999999997</v>
      </c>
      <c r="K68" s="14">
        <v>0</v>
      </c>
      <c r="L68" s="14">
        <v>53341.33</v>
      </c>
      <c r="M68" s="14">
        <v>0</v>
      </c>
      <c r="N68" s="14">
        <v>26329.57</v>
      </c>
      <c r="O68" s="14">
        <v>0</v>
      </c>
      <c r="P68" s="14">
        <v>0</v>
      </c>
      <c r="Q68" s="14">
        <v>0</v>
      </c>
      <c r="R68" s="14">
        <v>27011.759999999998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5">
        <v>91440.53</v>
      </c>
    </row>
    <row r="69" spans="1:36" ht="20.25" x14ac:dyDescent="0.3">
      <c r="A69" s="27">
        <v>45</v>
      </c>
      <c r="B69" s="32" t="s">
        <v>91</v>
      </c>
      <c r="C69" s="14">
        <v>6345795.75</v>
      </c>
      <c r="D69" s="14">
        <v>473294.11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473294.11</v>
      </c>
      <c r="K69" s="14">
        <v>0</v>
      </c>
      <c r="L69" s="14">
        <v>5872501.6399999997</v>
      </c>
      <c r="M69" s="14">
        <v>0</v>
      </c>
      <c r="N69" s="14">
        <v>4006819.25</v>
      </c>
      <c r="O69" s="14">
        <v>0</v>
      </c>
      <c r="P69" s="14">
        <v>473109.84</v>
      </c>
      <c r="Q69" s="14">
        <v>146641.88</v>
      </c>
      <c r="R69" s="14">
        <v>1000065.14</v>
      </c>
      <c r="S69" s="14">
        <v>48855.38</v>
      </c>
      <c r="T69" s="14">
        <v>0</v>
      </c>
      <c r="U69" s="14"/>
      <c r="V69" s="14">
        <v>197010.15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5">
        <v>6345795.75</v>
      </c>
    </row>
    <row r="70" spans="1:36" ht="40.5" x14ac:dyDescent="0.3">
      <c r="A70" s="27">
        <v>46</v>
      </c>
      <c r="B70" s="32" t="s">
        <v>92</v>
      </c>
      <c r="C70" s="14">
        <v>5004620.620000001</v>
      </c>
      <c r="D70" s="14">
        <v>1390307.12</v>
      </c>
      <c r="E70" s="14">
        <v>1296391</v>
      </c>
      <c r="F70" s="14">
        <v>653012.02</v>
      </c>
      <c r="G70" s="14">
        <v>401180.77</v>
      </c>
      <c r="H70" s="14">
        <v>242198.20999999996</v>
      </c>
      <c r="I70" s="14"/>
      <c r="J70" s="14">
        <v>93916.12</v>
      </c>
      <c r="K70" s="14">
        <v>383051.48</v>
      </c>
      <c r="L70" s="14">
        <v>3231262.0200000005</v>
      </c>
      <c r="M70" s="14">
        <v>2291251.64</v>
      </c>
      <c r="N70" s="14">
        <v>266034.33</v>
      </c>
      <c r="O70" s="14">
        <v>0</v>
      </c>
      <c r="P70" s="14">
        <v>0</v>
      </c>
      <c r="Q70" s="14">
        <v>0</v>
      </c>
      <c r="R70" s="14">
        <v>673976.05</v>
      </c>
      <c r="S70" s="14">
        <v>0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5">
        <v>5004620.620000001</v>
      </c>
    </row>
    <row r="71" spans="1:36" ht="40.5" x14ac:dyDescent="0.3">
      <c r="A71" s="27">
        <v>47</v>
      </c>
      <c r="B71" s="32" t="s">
        <v>93</v>
      </c>
      <c r="C71" s="14">
        <v>5227.45</v>
      </c>
      <c r="D71" s="14">
        <v>1434.56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1434.56</v>
      </c>
      <c r="K71" s="14">
        <v>0</v>
      </c>
      <c r="L71" s="14">
        <v>3792.89</v>
      </c>
      <c r="M71" s="14">
        <v>0</v>
      </c>
      <c r="N71" s="14">
        <v>3792.89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5">
        <v>5227.45</v>
      </c>
    </row>
    <row r="72" spans="1:36" ht="40.5" x14ac:dyDescent="0.3">
      <c r="A72" s="33"/>
      <c r="B72" s="34" t="s">
        <v>94</v>
      </c>
      <c r="C72" s="15">
        <v>22947451.259999998</v>
      </c>
      <c r="D72" s="15">
        <v>6070267.54</v>
      </c>
      <c r="E72" s="15">
        <v>5293312.08</v>
      </c>
      <c r="F72" s="15">
        <v>2487554.6799999997</v>
      </c>
      <c r="G72" s="15">
        <v>2036701.61</v>
      </c>
      <c r="H72" s="15">
        <v>769055.78999999992</v>
      </c>
      <c r="I72" s="15">
        <v>0</v>
      </c>
      <c r="J72" s="15">
        <v>776955.46000000008</v>
      </c>
      <c r="K72" s="15">
        <v>1667989.16</v>
      </c>
      <c r="L72" s="15">
        <v>15209194.559999999</v>
      </c>
      <c r="M72" s="15">
        <v>7275447.5299999993</v>
      </c>
      <c r="N72" s="15">
        <v>4569041.05</v>
      </c>
      <c r="O72" s="15">
        <v>0</v>
      </c>
      <c r="P72" s="15">
        <v>595592.09000000008</v>
      </c>
      <c r="Q72" s="15">
        <v>146641.88</v>
      </c>
      <c r="R72" s="15">
        <v>2102140.33</v>
      </c>
      <c r="S72" s="15">
        <v>226874.77000000002</v>
      </c>
      <c r="T72" s="15">
        <v>0</v>
      </c>
      <c r="U72" s="15">
        <v>0</v>
      </c>
      <c r="V72" s="15">
        <v>293456.90999999997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2110696.85</v>
      </c>
      <c r="AH72" s="15">
        <v>2110696.85</v>
      </c>
      <c r="AI72" s="15">
        <v>0</v>
      </c>
      <c r="AJ72" s="15">
        <v>25058148.109999999</v>
      </c>
    </row>
    <row r="73" spans="1:36" ht="20.25" x14ac:dyDescent="0.3">
      <c r="A73" s="27">
        <v>48</v>
      </c>
      <c r="B73" s="32" t="s">
        <v>95</v>
      </c>
      <c r="C73" s="14">
        <v>2669886.0599999996</v>
      </c>
      <c r="D73" s="14">
        <v>878516.94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878516.94</v>
      </c>
      <c r="K73" s="14">
        <v>0</v>
      </c>
      <c r="L73" s="14">
        <v>1791369.1199999999</v>
      </c>
      <c r="M73" s="14">
        <v>0</v>
      </c>
      <c r="N73" s="14">
        <v>1744143.63</v>
      </c>
      <c r="O73" s="14">
        <v>0</v>
      </c>
      <c r="P73" s="14">
        <v>0</v>
      </c>
      <c r="Q73" s="14">
        <v>0</v>
      </c>
      <c r="R73" s="14">
        <v>34617.65</v>
      </c>
      <c r="S73" s="14">
        <v>12607.84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1401373.59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5">
        <v>4071259.6499999994</v>
      </c>
    </row>
    <row r="74" spans="1:36" ht="20.25" x14ac:dyDescent="0.3">
      <c r="A74" s="27">
        <v>49</v>
      </c>
      <c r="B74" s="32" t="s">
        <v>96</v>
      </c>
      <c r="C74" s="14">
        <v>6688631.5499999998</v>
      </c>
      <c r="D74" s="14">
        <v>1725127.3099999998</v>
      </c>
      <c r="E74" s="14">
        <v>1651957.17</v>
      </c>
      <c r="F74" s="14">
        <v>228634</v>
      </c>
      <c r="G74" s="14">
        <v>1099910.53</v>
      </c>
      <c r="H74" s="14">
        <v>323412.6399999999</v>
      </c>
      <c r="I74" s="14"/>
      <c r="J74" s="14">
        <v>73170.14</v>
      </c>
      <c r="K74" s="14">
        <v>599224.96</v>
      </c>
      <c r="L74" s="14">
        <v>4364279.28</v>
      </c>
      <c r="M74" s="14">
        <v>3059559.21</v>
      </c>
      <c r="N74" s="14">
        <v>521737.49</v>
      </c>
      <c r="O74" s="14">
        <v>0</v>
      </c>
      <c r="P74" s="14">
        <v>29806.27</v>
      </c>
      <c r="Q74" s="14">
        <v>224414.58</v>
      </c>
      <c r="R74" s="14">
        <v>36880.050000000003</v>
      </c>
      <c r="S74" s="14">
        <v>189015.33</v>
      </c>
      <c r="T74" s="14">
        <v>0</v>
      </c>
      <c r="U74" s="14"/>
      <c r="V74" s="14">
        <v>302866.34999999998</v>
      </c>
      <c r="W74" s="14">
        <v>11841602.640000001</v>
      </c>
      <c r="X74" s="14">
        <v>10037324.33</v>
      </c>
      <c r="Y74" s="14">
        <v>0</v>
      </c>
      <c r="Z74" s="14">
        <v>0</v>
      </c>
      <c r="AA74" s="14">
        <v>1804278.31</v>
      </c>
      <c r="AB74" s="14">
        <v>0</v>
      </c>
      <c r="AC74" s="14">
        <v>6138691.6399999997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5">
        <v>24668925.830000002</v>
      </c>
    </row>
    <row r="75" spans="1:36" ht="20.25" x14ac:dyDescent="0.3">
      <c r="A75" s="27">
        <v>50</v>
      </c>
      <c r="B75" s="32" t="s">
        <v>97</v>
      </c>
      <c r="C75" s="14">
        <v>63699.18</v>
      </c>
      <c r="D75" s="14">
        <v>54192.29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54192.29</v>
      </c>
      <c r="K75" s="14">
        <v>0</v>
      </c>
      <c r="L75" s="14">
        <v>9506.89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9506.89</v>
      </c>
      <c r="S75" s="14">
        <v>0</v>
      </c>
      <c r="T75" s="14">
        <v>0</v>
      </c>
      <c r="U75" s="14"/>
      <c r="V75" s="14">
        <v>0</v>
      </c>
      <c r="W75" s="14">
        <v>1294464.3600000001</v>
      </c>
      <c r="X75" s="14">
        <v>1126927.31</v>
      </c>
      <c r="Y75" s="14">
        <v>0</v>
      </c>
      <c r="Z75" s="14">
        <v>0</v>
      </c>
      <c r="AA75" s="14">
        <v>167537.04999999999</v>
      </c>
      <c r="AB75" s="14">
        <v>0</v>
      </c>
      <c r="AC75" s="14">
        <v>4154621.3100000005</v>
      </c>
      <c r="AD75" s="14">
        <v>0</v>
      </c>
      <c r="AE75" s="14">
        <v>3029277.74</v>
      </c>
      <c r="AF75" s="14">
        <v>0</v>
      </c>
      <c r="AG75" s="14">
        <v>0</v>
      </c>
      <c r="AH75" s="14">
        <v>0</v>
      </c>
      <c r="AI75" s="14">
        <v>0</v>
      </c>
      <c r="AJ75" s="15">
        <v>5512784.8500000006</v>
      </c>
    </row>
    <row r="76" spans="1:36" ht="20.25" x14ac:dyDescent="0.3">
      <c r="A76" s="27">
        <v>51</v>
      </c>
      <c r="B76" s="32" t="s">
        <v>98</v>
      </c>
      <c r="C76" s="14">
        <v>28003.45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28003.45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28003.45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825520.8600000001</v>
      </c>
      <c r="AD76" s="14">
        <v>0</v>
      </c>
      <c r="AE76" s="14">
        <v>287906.56</v>
      </c>
      <c r="AF76" s="14">
        <v>0</v>
      </c>
      <c r="AG76" s="14">
        <v>0</v>
      </c>
      <c r="AH76" s="14">
        <v>0</v>
      </c>
      <c r="AI76" s="14">
        <v>0</v>
      </c>
      <c r="AJ76" s="15">
        <v>853524.31</v>
      </c>
    </row>
    <row r="77" spans="1:36" ht="20.25" x14ac:dyDescent="0.3">
      <c r="A77" s="27">
        <v>52</v>
      </c>
      <c r="B77" s="32" t="s">
        <v>99</v>
      </c>
      <c r="C77" s="14">
        <v>3181732.35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3181732.35</v>
      </c>
      <c r="M77" s="14">
        <v>0</v>
      </c>
      <c r="N77" s="14">
        <v>0</v>
      </c>
      <c r="O77" s="14">
        <v>0</v>
      </c>
      <c r="P77" s="14">
        <v>2421119.73</v>
      </c>
      <c r="Q77" s="14">
        <v>760612.62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5">
        <v>3181732.35</v>
      </c>
    </row>
    <row r="78" spans="1:36" ht="20.25" x14ac:dyDescent="0.3">
      <c r="A78" s="27">
        <v>53</v>
      </c>
      <c r="B78" s="32" t="s">
        <v>100</v>
      </c>
      <c r="C78" s="14">
        <v>582801.56000000006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582801.56000000006</v>
      </c>
      <c r="M78" s="14">
        <v>0</v>
      </c>
      <c r="N78" s="14">
        <v>0</v>
      </c>
      <c r="O78" s="14">
        <v>0</v>
      </c>
      <c r="P78" s="14">
        <v>0</v>
      </c>
      <c r="Q78" s="14">
        <v>573797.64</v>
      </c>
      <c r="R78" s="14">
        <v>9003.92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5">
        <v>582801.56000000006</v>
      </c>
    </row>
    <row r="79" spans="1:36" ht="20.25" x14ac:dyDescent="0.3">
      <c r="A79" s="27">
        <v>54</v>
      </c>
      <c r="B79" s="32" t="s">
        <v>101</v>
      </c>
      <c r="C79" s="14">
        <v>318964.21999999997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318964.21999999997</v>
      </c>
      <c r="M79" s="14">
        <v>0</v>
      </c>
      <c r="N79" s="14">
        <v>0</v>
      </c>
      <c r="O79" s="14">
        <v>0</v>
      </c>
      <c r="P79" s="14">
        <v>0</v>
      </c>
      <c r="Q79" s="14">
        <v>318964.21999999997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5">
        <v>318964.21999999997</v>
      </c>
    </row>
    <row r="80" spans="1:36" ht="20.25" x14ac:dyDescent="0.3">
      <c r="A80" s="27">
        <v>55</v>
      </c>
      <c r="B80" s="32" t="s">
        <v>102</v>
      </c>
      <c r="C80" s="14">
        <v>804000.97</v>
      </c>
      <c r="D80" s="14">
        <v>1487.2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1487.2</v>
      </c>
      <c r="K80" s="14">
        <v>0</v>
      </c>
      <c r="L80" s="14">
        <v>802513.77</v>
      </c>
      <c r="M80" s="14">
        <v>0</v>
      </c>
      <c r="N80" s="14">
        <v>1564.66</v>
      </c>
      <c r="O80" s="14">
        <v>0</v>
      </c>
      <c r="P80" s="14">
        <v>0</v>
      </c>
      <c r="Q80" s="14">
        <v>791945.19</v>
      </c>
      <c r="R80" s="14">
        <v>9003.92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5">
        <v>804000.97</v>
      </c>
    </row>
    <row r="81" spans="1:36" s="35" customFormat="1" ht="20.25" x14ac:dyDescent="0.3">
      <c r="A81" s="27">
        <v>56</v>
      </c>
      <c r="B81" s="32" t="s">
        <v>103</v>
      </c>
      <c r="C81" s="14">
        <v>27736019.07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27736019.07</v>
      </c>
      <c r="M81" s="14">
        <v>0</v>
      </c>
      <c r="N81" s="14">
        <v>0</v>
      </c>
      <c r="O81" s="14">
        <v>27736019.07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6877408.04</v>
      </c>
      <c r="AD81" s="14">
        <v>0</v>
      </c>
      <c r="AE81" s="14">
        <v>0</v>
      </c>
      <c r="AF81" s="14">
        <v>6877408.04</v>
      </c>
      <c r="AG81" s="14">
        <v>0</v>
      </c>
      <c r="AH81" s="14">
        <v>0</v>
      </c>
      <c r="AI81" s="14">
        <v>0</v>
      </c>
      <c r="AJ81" s="15">
        <v>34613427.109999999</v>
      </c>
    </row>
    <row r="82" spans="1:36" ht="20.25" x14ac:dyDescent="0.3">
      <c r="A82" s="27">
        <v>57</v>
      </c>
      <c r="B82" s="32" t="s">
        <v>104</v>
      </c>
      <c r="C82" s="14">
        <v>478014.22000000003</v>
      </c>
      <c r="D82" s="14">
        <v>17325.080000000002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17325.080000000002</v>
      </c>
      <c r="K82" s="14">
        <v>0</v>
      </c>
      <c r="L82" s="14">
        <v>460689.14</v>
      </c>
      <c r="M82" s="14">
        <v>0</v>
      </c>
      <c r="N82" s="14">
        <v>86725.14</v>
      </c>
      <c r="O82" s="14">
        <v>0</v>
      </c>
      <c r="P82" s="14">
        <v>0</v>
      </c>
      <c r="Q82" s="14">
        <v>373964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303603.33</v>
      </c>
      <c r="X82" s="14">
        <v>303603.33</v>
      </c>
      <c r="Y82" s="14">
        <v>0</v>
      </c>
      <c r="Z82" s="14">
        <v>0</v>
      </c>
      <c r="AA82" s="14">
        <v>0</v>
      </c>
      <c r="AB82" s="14">
        <v>0</v>
      </c>
      <c r="AC82" s="14">
        <v>582827.28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5">
        <v>1364444.83</v>
      </c>
    </row>
    <row r="83" spans="1:36" ht="20.25" x14ac:dyDescent="0.3">
      <c r="A83" s="27">
        <v>58</v>
      </c>
      <c r="B83" s="32" t="s">
        <v>105</v>
      </c>
      <c r="C83" s="14">
        <v>557254.25</v>
      </c>
      <c r="D83" s="14">
        <v>643.83000000000004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643.83000000000004</v>
      </c>
      <c r="K83" s="14">
        <v>0</v>
      </c>
      <c r="L83" s="14">
        <v>556610.42000000004</v>
      </c>
      <c r="M83" s="14">
        <v>0</v>
      </c>
      <c r="N83" s="14">
        <v>556610.42000000004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5">
        <v>557254.25</v>
      </c>
    </row>
    <row r="84" spans="1:36" ht="20.25" x14ac:dyDescent="0.3">
      <c r="A84" s="27">
        <v>59</v>
      </c>
      <c r="B84" s="32" t="s">
        <v>106</v>
      </c>
      <c r="C84" s="14">
        <v>254707.55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254707.55</v>
      </c>
      <c r="M84" s="14">
        <v>0</v>
      </c>
      <c r="N84" s="14">
        <v>0</v>
      </c>
      <c r="O84" s="14">
        <v>0</v>
      </c>
      <c r="P84" s="14">
        <v>0</v>
      </c>
      <c r="Q84" s="14">
        <v>254707.55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5">
        <v>254707.55</v>
      </c>
    </row>
    <row r="85" spans="1:36" ht="20.25" x14ac:dyDescent="0.3">
      <c r="A85" s="27">
        <v>60</v>
      </c>
      <c r="B85" s="32" t="s">
        <v>107</v>
      </c>
      <c r="C85" s="14">
        <v>223387.19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223387.19</v>
      </c>
      <c r="M85" s="14">
        <v>0</v>
      </c>
      <c r="N85" s="14">
        <v>0</v>
      </c>
      <c r="O85" s="14">
        <v>0</v>
      </c>
      <c r="P85" s="14">
        <v>0</v>
      </c>
      <c r="Q85" s="14">
        <v>223387.19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5">
        <v>223387.19</v>
      </c>
    </row>
    <row r="86" spans="1:36" ht="20.25" x14ac:dyDescent="0.3">
      <c r="A86" s="27">
        <v>61</v>
      </c>
      <c r="B86" s="32" t="s">
        <v>108</v>
      </c>
      <c r="C86" s="14">
        <v>7200.35</v>
      </c>
      <c r="D86" s="14">
        <v>7200.35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7200.35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1630490.67</v>
      </c>
      <c r="X86" s="14">
        <v>402163.4</v>
      </c>
      <c r="Y86" s="14">
        <v>0</v>
      </c>
      <c r="Z86" s="14">
        <v>0</v>
      </c>
      <c r="AA86" s="14">
        <v>1228327.27</v>
      </c>
      <c r="AB86" s="14">
        <v>889551.72</v>
      </c>
      <c r="AC86" s="14">
        <v>332869.76000000001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5">
        <v>1970560.78</v>
      </c>
    </row>
    <row r="87" spans="1:36" ht="20.25" x14ac:dyDescent="0.3">
      <c r="A87" s="27">
        <v>62</v>
      </c>
      <c r="B87" s="32" t="s">
        <v>109</v>
      </c>
      <c r="C87" s="14">
        <v>1476036.2999999998</v>
      </c>
      <c r="D87" s="14">
        <v>159089.14000000001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159089.14000000001</v>
      </c>
      <c r="K87" s="14">
        <v>0</v>
      </c>
      <c r="L87" s="14">
        <v>1316947.1599999999</v>
      </c>
      <c r="M87" s="14">
        <v>0</v>
      </c>
      <c r="N87" s="14">
        <v>1168754.1299999999</v>
      </c>
      <c r="O87" s="14">
        <v>0</v>
      </c>
      <c r="P87" s="14">
        <v>0</v>
      </c>
      <c r="Q87" s="14">
        <v>0</v>
      </c>
      <c r="R87" s="14">
        <v>55149.01</v>
      </c>
      <c r="S87" s="14">
        <v>93044.02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563031.6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5">
        <v>2039067.9</v>
      </c>
    </row>
    <row r="88" spans="1:36" ht="20.25" x14ac:dyDescent="0.3">
      <c r="A88" s="27">
        <v>63</v>
      </c>
      <c r="B88" s="32" t="s">
        <v>110</v>
      </c>
      <c r="C88" s="14">
        <v>42972.18</v>
      </c>
      <c r="D88" s="14">
        <v>954.17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954.17</v>
      </c>
      <c r="K88" s="14">
        <v>0</v>
      </c>
      <c r="L88" s="14">
        <v>42018.01</v>
      </c>
      <c r="M88" s="14">
        <v>0</v>
      </c>
      <c r="N88" s="14">
        <v>42018.01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5">
        <v>42972.18</v>
      </c>
    </row>
    <row r="89" spans="1:36" ht="20.25" x14ac:dyDescent="0.3">
      <c r="A89" s="27">
        <v>64</v>
      </c>
      <c r="B89" s="32" t="s">
        <v>111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5">
        <v>0</v>
      </c>
    </row>
    <row r="90" spans="1:36" ht="20.25" x14ac:dyDescent="0.3">
      <c r="A90" s="27">
        <v>65</v>
      </c>
      <c r="B90" s="32" t="s">
        <v>112</v>
      </c>
      <c r="C90" s="14">
        <v>70884.61</v>
      </c>
      <c r="D90" s="14">
        <v>1232.24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1232.24</v>
      </c>
      <c r="K90" s="14">
        <v>0</v>
      </c>
      <c r="L90" s="14">
        <v>69652.37</v>
      </c>
      <c r="M90" s="14">
        <v>0</v>
      </c>
      <c r="N90" s="14">
        <v>69652.37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3702051.07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5">
        <v>3772935.6799999997</v>
      </c>
    </row>
    <row r="91" spans="1:36" ht="20.25" x14ac:dyDescent="0.3">
      <c r="A91" s="27">
        <v>66</v>
      </c>
      <c r="B91" s="32" t="s">
        <v>113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2174480.62</v>
      </c>
      <c r="X91" s="14">
        <v>2174480.62</v>
      </c>
      <c r="Y91" s="14">
        <v>2174480.62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5">
        <v>2174480.62</v>
      </c>
    </row>
    <row r="92" spans="1:36" ht="20.25" x14ac:dyDescent="0.3">
      <c r="A92" s="27">
        <v>67</v>
      </c>
      <c r="B92" s="32" t="s">
        <v>114</v>
      </c>
      <c r="C92" s="14">
        <v>170255.68999999997</v>
      </c>
      <c r="D92" s="14">
        <v>11587.15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11587.15</v>
      </c>
      <c r="K92" s="14">
        <v>0</v>
      </c>
      <c r="L92" s="14">
        <v>158668.53999999998</v>
      </c>
      <c r="M92" s="14">
        <v>0</v>
      </c>
      <c r="N92" s="14">
        <v>156167.35999999999</v>
      </c>
      <c r="O92" s="14">
        <v>0</v>
      </c>
      <c r="P92" s="14">
        <v>0</v>
      </c>
      <c r="Q92" s="14">
        <v>0</v>
      </c>
      <c r="R92" s="14">
        <v>0</v>
      </c>
      <c r="S92" s="14">
        <v>2501.1799999999998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189908.32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5">
        <v>360164.01</v>
      </c>
    </row>
    <row r="93" spans="1:36" ht="20.25" x14ac:dyDescent="0.3">
      <c r="A93" s="27">
        <v>68</v>
      </c>
      <c r="B93" s="32" t="s">
        <v>115</v>
      </c>
      <c r="C93" s="14">
        <v>188592.2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188592.2</v>
      </c>
      <c r="M93" s="14">
        <v>0</v>
      </c>
      <c r="N93" s="14">
        <v>0</v>
      </c>
      <c r="O93" s="14">
        <v>0</v>
      </c>
      <c r="P93" s="14">
        <v>59754.48</v>
      </c>
      <c r="Q93" s="14">
        <v>0</v>
      </c>
      <c r="R93" s="14">
        <v>128837.72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5">
        <v>188592.2</v>
      </c>
    </row>
    <row r="94" spans="1:36" s="35" customFormat="1" ht="20.25" x14ac:dyDescent="0.3">
      <c r="A94" s="27">
        <v>69</v>
      </c>
      <c r="B94" s="32" t="s">
        <v>116</v>
      </c>
      <c r="C94" s="14">
        <v>190478.2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190478.2</v>
      </c>
      <c r="M94" s="14">
        <v>0</v>
      </c>
      <c r="N94" s="14">
        <v>0</v>
      </c>
      <c r="O94" s="14">
        <v>0</v>
      </c>
      <c r="P94" s="14">
        <v>190478.2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5">
        <v>190478.2</v>
      </c>
    </row>
    <row r="95" spans="1:36" ht="20.25" x14ac:dyDescent="0.3">
      <c r="A95" s="27">
        <v>70</v>
      </c>
      <c r="B95" s="32" t="s">
        <v>117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811735.92</v>
      </c>
      <c r="X95" s="14">
        <v>743837.78</v>
      </c>
      <c r="Y95" s="14">
        <v>0</v>
      </c>
      <c r="Z95" s="14">
        <v>0</v>
      </c>
      <c r="AA95" s="14">
        <v>67898.14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5">
        <v>811735.92</v>
      </c>
    </row>
    <row r="96" spans="1:36" ht="20.25" x14ac:dyDescent="0.3">
      <c r="A96" s="27">
        <v>71</v>
      </c>
      <c r="B96" s="32" t="s">
        <v>118</v>
      </c>
      <c r="C96" s="14">
        <v>261254.5</v>
      </c>
      <c r="D96" s="14">
        <v>1811.34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1811.34</v>
      </c>
      <c r="K96" s="14">
        <v>0</v>
      </c>
      <c r="L96" s="14">
        <v>259443.16</v>
      </c>
      <c r="M96" s="14">
        <v>0</v>
      </c>
      <c r="N96" s="14">
        <v>259443.16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5">
        <v>261254.5</v>
      </c>
    </row>
    <row r="97" spans="1:36" ht="20.25" x14ac:dyDescent="0.3">
      <c r="A97" s="27">
        <v>72</v>
      </c>
      <c r="B97" s="32" t="s">
        <v>119</v>
      </c>
      <c r="C97" s="14">
        <v>1006956.26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1006956.26</v>
      </c>
      <c r="M97" s="14">
        <v>0</v>
      </c>
      <c r="N97" s="14">
        <v>0</v>
      </c>
      <c r="O97" s="14">
        <v>0</v>
      </c>
      <c r="P97" s="14">
        <v>0</v>
      </c>
      <c r="Q97" s="14">
        <v>1006956.26</v>
      </c>
      <c r="R97" s="14">
        <v>0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5">
        <v>1006956.26</v>
      </c>
    </row>
    <row r="98" spans="1:36" ht="20.25" x14ac:dyDescent="0.3">
      <c r="A98" s="27">
        <v>73</v>
      </c>
      <c r="B98" s="32" t="s">
        <v>120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137900.13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5">
        <v>137900.13</v>
      </c>
    </row>
    <row r="99" spans="1:36" ht="20.25" x14ac:dyDescent="0.3">
      <c r="A99" s="27">
        <v>74</v>
      </c>
      <c r="B99" s="32" t="s">
        <v>121</v>
      </c>
      <c r="C99" s="14">
        <v>145392.57999999999</v>
      </c>
      <c r="D99" s="14">
        <v>9122.5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9122.5</v>
      </c>
      <c r="K99" s="14">
        <v>0</v>
      </c>
      <c r="L99" s="14">
        <v>136270.07999999999</v>
      </c>
      <c r="M99" s="14">
        <v>0</v>
      </c>
      <c r="N99" s="14">
        <v>136270.07999999999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263693.03000000003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5">
        <v>409085.61</v>
      </c>
    </row>
    <row r="100" spans="1:36" ht="20.25" x14ac:dyDescent="0.3">
      <c r="A100" s="27">
        <v>75</v>
      </c>
      <c r="B100" s="32" t="s">
        <v>122</v>
      </c>
      <c r="C100" s="14">
        <v>1503264.23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1503264.23</v>
      </c>
      <c r="M100" s="14">
        <v>0</v>
      </c>
      <c r="N100" s="14">
        <v>0</v>
      </c>
      <c r="O100" s="14">
        <v>1503264.23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341707.53</v>
      </c>
      <c r="AD100" s="14">
        <v>0</v>
      </c>
      <c r="AE100" s="14">
        <v>0</v>
      </c>
      <c r="AF100" s="14">
        <v>341707.53</v>
      </c>
      <c r="AG100" s="14">
        <v>0</v>
      </c>
      <c r="AH100" s="14">
        <v>0</v>
      </c>
      <c r="AI100" s="14">
        <v>0</v>
      </c>
      <c r="AJ100" s="15">
        <v>1844971.76</v>
      </c>
    </row>
    <row r="101" spans="1:36" ht="20.25" x14ac:dyDescent="0.3">
      <c r="A101" s="27">
        <v>76</v>
      </c>
      <c r="B101" s="32" t="s">
        <v>123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3082338.75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5">
        <v>3082338.75</v>
      </c>
    </row>
    <row r="102" spans="1:36" ht="20.25" x14ac:dyDescent="0.3">
      <c r="A102" s="27">
        <v>77</v>
      </c>
      <c r="B102" s="28" t="s">
        <v>124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5">
        <v>0</v>
      </c>
    </row>
    <row r="103" spans="1:36" ht="20.25" x14ac:dyDescent="0.3">
      <c r="A103" s="27">
        <v>78</v>
      </c>
      <c r="B103" s="32" t="s">
        <v>125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355944.83</v>
      </c>
      <c r="X103" s="14">
        <v>355944.83</v>
      </c>
      <c r="Y103" s="14">
        <v>0</v>
      </c>
      <c r="Z103" s="14">
        <v>0</v>
      </c>
      <c r="AA103" s="14">
        <v>0</v>
      </c>
      <c r="AB103" s="14">
        <v>0</v>
      </c>
      <c r="AC103" s="14">
        <v>876388.56</v>
      </c>
      <c r="AD103" s="14">
        <v>0</v>
      </c>
      <c r="AE103" s="14">
        <v>552780.6</v>
      </c>
      <c r="AF103" s="14">
        <v>0</v>
      </c>
      <c r="AG103" s="14">
        <v>0</v>
      </c>
      <c r="AH103" s="14">
        <v>0</v>
      </c>
      <c r="AI103" s="14">
        <v>0</v>
      </c>
      <c r="AJ103" s="15">
        <v>1232333.3900000001</v>
      </c>
    </row>
    <row r="104" spans="1:36" ht="20.25" x14ac:dyDescent="0.3">
      <c r="A104" s="27">
        <v>79</v>
      </c>
      <c r="B104" s="32" t="s">
        <v>126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5">
        <v>0</v>
      </c>
    </row>
    <row r="105" spans="1:36" ht="20.25" x14ac:dyDescent="0.3">
      <c r="A105" s="27">
        <v>80</v>
      </c>
      <c r="B105" s="36" t="s">
        <v>127</v>
      </c>
      <c r="C105" s="14">
        <v>1126577.3999999999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1126577.3999999999</v>
      </c>
      <c r="M105" s="14">
        <v>0</v>
      </c>
      <c r="N105" s="14">
        <v>1126577.3999999999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5">
        <v>1126577.3999999999</v>
      </c>
    </row>
    <row r="106" spans="1:36" ht="20.25" x14ac:dyDescent="0.3">
      <c r="A106" s="18"/>
      <c r="B106" s="19" t="s">
        <v>128</v>
      </c>
      <c r="C106" s="15">
        <v>49776966.119999982</v>
      </c>
      <c r="D106" s="15">
        <v>2868289.5400000005</v>
      </c>
      <c r="E106" s="15">
        <v>1651957.17</v>
      </c>
      <c r="F106" s="15">
        <v>228634</v>
      </c>
      <c r="G106" s="15">
        <v>1099910.53</v>
      </c>
      <c r="H106" s="15">
        <v>323412.6399999999</v>
      </c>
      <c r="I106" s="15">
        <v>0</v>
      </c>
      <c r="J106" s="15">
        <v>1216332.3699999996</v>
      </c>
      <c r="K106" s="15">
        <v>599224.96</v>
      </c>
      <c r="L106" s="15">
        <v>46309451.619999982</v>
      </c>
      <c r="M106" s="15">
        <v>3059559.21</v>
      </c>
      <c r="N106" s="15">
        <v>5869663.8499999996</v>
      </c>
      <c r="O106" s="15">
        <v>29239283.300000001</v>
      </c>
      <c r="P106" s="15">
        <v>2701158.68</v>
      </c>
      <c r="Q106" s="15">
        <v>4528749.25</v>
      </c>
      <c r="R106" s="15">
        <v>282999.16000000003</v>
      </c>
      <c r="S106" s="15">
        <v>325171.82</v>
      </c>
      <c r="T106" s="15">
        <v>0</v>
      </c>
      <c r="U106" s="15">
        <v>0</v>
      </c>
      <c r="V106" s="15">
        <v>302866.34999999998</v>
      </c>
      <c r="W106" s="15">
        <v>18412322.370000001</v>
      </c>
      <c r="X106" s="15">
        <v>15144281.600000001</v>
      </c>
      <c r="Y106" s="15">
        <v>2174480.62</v>
      </c>
      <c r="Z106" s="15">
        <v>0</v>
      </c>
      <c r="AA106" s="15">
        <v>3268040.77</v>
      </c>
      <c r="AB106" s="15">
        <v>889551.72</v>
      </c>
      <c r="AC106" s="15">
        <v>29470331.470000003</v>
      </c>
      <c r="AD106" s="15">
        <v>0</v>
      </c>
      <c r="AE106" s="15">
        <v>3869964.9000000004</v>
      </c>
      <c r="AF106" s="15">
        <v>7219115.5700000003</v>
      </c>
      <c r="AG106" s="15">
        <v>0</v>
      </c>
      <c r="AH106" s="15">
        <v>0</v>
      </c>
      <c r="AI106" s="15">
        <v>0</v>
      </c>
      <c r="AJ106" s="15">
        <v>97659619.960000038</v>
      </c>
    </row>
    <row r="107" spans="1:36" ht="31.5" customHeight="1" x14ac:dyDescent="0.3">
      <c r="A107" s="18"/>
      <c r="B107" s="19" t="s">
        <v>10</v>
      </c>
      <c r="C107" s="15">
        <v>464298671.32999998</v>
      </c>
      <c r="D107" s="15">
        <v>157002047.25999999</v>
      </c>
      <c r="E107" s="15">
        <v>108049546.08</v>
      </c>
      <c r="F107" s="15">
        <v>52011628.789999999</v>
      </c>
      <c r="G107" s="15">
        <v>40853087.189999998</v>
      </c>
      <c r="H107" s="15">
        <v>15184830.099999998</v>
      </c>
      <c r="I107" s="15">
        <v>29972211.25</v>
      </c>
      <c r="J107" s="15">
        <v>18980289.930000003</v>
      </c>
      <c r="K107" s="15">
        <v>35988433.029999994</v>
      </c>
      <c r="L107" s="15">
        <v>271308191.03999996</v>
      </c>
      <c r="M107" s="15">
        <v>143652042.85000002</v>
      </c>
      <c r="N107" s="15">
        <v>57517556.209999993</v>
      </c>
      <c r="O107" s="15">
        <v>31795023.650000002</v>
      </c>
      <c r="P107" s="15">
        <v>10703528.029999999</v>
      </c>
      <c r="Q107" s="15">
        <v>5102545.97</v>
      </c>
      <c r="R107" s="15">
        <v>7646649.1000000006</v>
      </c>
      <c r="S107" s="15">
        <v>4575624.8900000006</v>
      </c>
      <c r="T107" s="15">
        <v>3005461.61</v>
      </c>
      <c r="U107" s="15">
        <v>0</v>
      </c>
      <c r="V107" s="15">
        <v>7309758.7300000004</v>
      </c>
      <c r="W107" s="15">
        <v>539957063.56999993</v>
      </c>
      <c r="X107" s="15">
        <v>470458218.41999996</v>
      </c>
      <c r="Y107" s="15">
        <v>13829891.469999999</v>
      </c>
      <c r="Z107" s="15">
        <v>75882319.659999996</v>
      </c>
      <c r="AA107" s="15">
        <v>69498845.150000021</v>
      </c>
      <c r="AB107" s="15">
        <v>19154243.98</v>
      </c>
      <c r="AC107" s="15">
        <v>126314848.08999997</v>
      </c>
      <c r="AD107" s="15">
        <v>52906810.710000001</v>
      </c>
      <c r="AE107" s="15">
        <v>4442898.9600000009</v>
      </c>
      <c r="AF107" s="15">
        <v>9852555.7899999991</v>
      </c>
      <c r="AG107" s="15">
        <v>76999118.769999996</v>
      </c>
      <c r="AH107" s="15">
        <v>76009464.649999991</v>
      </c>
      <c r="AI107" s="15">
        <v>989654.12</v>
      </c>
      <c r="AJ107" s="15">
        <v>1207569701.7599998</v>
      </c>
    </row>
    <row r="108" spans="1:36" ht="59.25" hidden="1" customHeight="1" x14ac:dyDescent="0.3">
      <c r="A108" s="37"/>
      <c r="B108" s="38" t="s">
        <v>129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>
        <v>0</v>
      </c>
      <c r="AI108" s="14"/>
      <c r="AJ108" s="15">
        <v>0</v>
      </c>
    </row>
    <row r="109" spans="1:36" ht="20.25" hidden="1" x14ac:dyDescent="0.3">
      <c r="A109" s="18"/>
      <c r="B109" s="19" t="s">
        <v>130</v>
      </c>
      <c r="C109" s="15">
        <v>464298671.32999998</v>
      </c>
      <c r="D109" s="15">
        <v>157002047.25999999</v>
      </c>
      <c r="E109" s="15">
        <v>108049546.08</v>
      </c>
      <c r="F109" s="15">
        <v>52011628.789999999</v>
      </c>
      <c r="G109" s="15">
        <v>40853087.189999998</v>
      </c>
      <c r="H109" s="15">
        <v>15184830.099999998</v>
      </c>
      <c r="I109" s="15">
        <v>29972211.25</v>
      </c>
      <c r="J109" s="15">
        <v>18980289.930000003</v>
      </c>
      <c r="K109" s="15">
        <v>35988433.029999994</v>
      </c>
      <c r="L109" s="15">
        <v>271308191.03999996</v>
      </c>
      <c r="M109" s="15">
        <v>143652042.85000002</v>
      </c>
      <c r="N109" s="15">
        <v>57517556.209999993</v>
      </c>
      <c r="O109" s="15">
        <v>31795023.650000002</v>
      </c>
      <c r="P109" s="15">
        <v>10703528.029999999</v>
      </c>
      <c r="Q109" s="15">
        <v>5102545.97</v>
      </c>
      <c r="R109" s="15">
        <v>7646649.1000000006</v>
      </c>
      <c r="S109" s="15">
        <v>4575624.8900000006</v>
      </c>
      <c r="T109" s="15">
        <v>3005461.61</v>
      </c>
      <c r="U109" s="15">
        <v>0</v>
      </c>
      <c r="V109" s="15">
        <v>7309758.7300000004</v>
      </c>
      <c r="W109" s="15">
        <v>539957063.56999993</v>
      </c>
      <c r="X109" s="15">
        <v>470458218.41999996</v>
      </c>
      <c r="Y109" s="15">
        <v>13829891.469999999</v>
      </c>
      <c r="Z109" s="15">
        <v>75882319.659999996</v>
      </c>
      <c r="AA109" s="15">
        <v>69498845.150000021</v>
      </c>
      <c r="AB109" s="15">
        <v>19154243.98</v>
      </c>
      <c r="AC109" s="15">
        <v>126314848.08999997</v>
      </c>
      <c r="AD109" s="15">
        <v>52906810.710000001</v>
      </c>
      <c r="AE109" s="15">
        <v>4442898.9600000009</v>
      </c>
      <c r="AF109" s="15">
        <v>9852555.7899999991</v>
      </c>
      <c r="AG109" s="15">
        <v>76999118.769999996</v>
      </c>
      <c r="AH109" s="15">
        <v>76009464.649999991</v>
      </c>
      <c r="AI109" s="15">
        <v>989654.12</v>
      </c>
      <c r="AJ109" s="15">
        <v>1207569701.7599998</v>
      </c>
    </row>
    <row r="110" spans="1:36" ht="59.25" hidden="1" customHeight="1" x14ac:dyDescent="0.3">
      <c r="A110" s="37"/>
      <c r="B110" s="38" t="s">
        <v>131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>
        <v>0</v>
      </c>
      <c r="AI110" s="14"/>
      <c r="AJ110" s="15">
        <v>0</v>
      </c>
    </row>
    <row r="111" spans="1:36" ht="33.75" hidden="1" customHeight="1" x14ac:dyDescent="0.3">
      <c r="A111" s="18"/>
      <c r="B111" s="19" t="s">
        <v>130</v>
      </c>
      <c r="C111" s="15">
        <v>464298671.32999998</v>
      </c>
      <c r="D111" s="15">
        <v>157002047.25999999</v>
      </c>
      <c r="E111" s="15">
        <v>108049546.08</v>
      </c>
      <c r="F111" s="15">
        <v>52011628.789999999</v>
      </c>
      <c r="G111" s="15">
        <v>40853087.189999998</v>
      </c>
      <c r="H111" s="15">
        <v>15184830.099999998</v>
      </c>
      <c r="I111" s="15">
        <v>29972211.25</v>
      </c>
      <c r="J111" s="15">
        <v>18980289.930000003</v>
      </c>
      <c r="K111" s="15">
        <v>35988433.029999994</v>
      </c>
      <c r="L111" s="15">
        <v>271308191.03999996</v>
      </c>
      <c r="M111" s="15">
        <v>143652042.85000002</v>
      </c>
      <c r="N111" s="15">
        <v>57517556.209999993</v>
      </c>
      <c r="O111" s="15">
        <v>31795023.650000002</v>
      </c>
      <c r="P111" s="15">
        <v>10703528.029999999</v>
      </c>
      <c r="Q111" s="15">
        <v>5102545.97</v>
      </c>
      <c r="R111" s="15">
        <v>7646649.1000000006</v>
      </c>
      <c r="S111" s="15">
        <v>4575624.8900000006</v>
      </c>
      <c r="T111" s="15">
        <v>3005461.61</v>
      </c>
      <c r="U111" s="15">
        <v>0</v>
      </c>
      <c r="V111" s="15">
        <v>7309758.7300000004</v>
      </c>
      <c r="W111" s="15">
        <v>539957063.56999993</v>
      </c>
      <c r="X111" s="15">
        <v>470458218.41999996</v>
      </c>
      <c r="Y111" s="15">
        <v>13829891.469999999</v>
      </c>
      <c r="Z111" s="15">
        <v>75882319.659999996</v>
      </c>
      <c r="AA111" s="15">
        <v>69498845.150000021</v>
      </c>
      <c r="AB111" s="15">
        <v>19154243.98</v>
      </c>
      <c r="AC111" s="15">
        <v>126314848.08999997</v>
      </c>
      <c r="AD111" s="15">
        <v>52906810.710000001</v>
      </c>
      <c r="AE111" s="15">
        <v>4442898.9600000009</v>
      </c>
      <c r="AF111" s="15">
        <v>9852555.7899999991</v>
      </c>
      <c r="AG111" s="15">
        <v>76999118.769999996</v>
      </c>
      <c r="AH111" s="15">
        <v>76009464.649999991</v>
      </c>
      <c r="AI111" s="15">
        <v>989654.12</v>
      </c>
      <c r="AJ111" s="15">
        <v>1207569701.7599998</v>
      </c>
    </row>
    <row r="112" spans="1:36" ht="59.25" hidden="1" customHeight="1" x14ac:dyDescent="0.3">
      <c r="A112" s="37"/>
      <c r="B112" s="38" t="s">
        <v>132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>
        <v>0</v>
      </c>
      <c r="AI112" s="14"/>
      <c r="AJ112" s="15">
        <v>0</v>
      </c>
    </row>
    <row r="113" spans="1:36" ht="20.25" hidden="1" x14ac:dyDescent="0.3">
      <c r="A113" s="18"/>
      <c r="B113" s="19" t="s">
        <v>130</v>
      </c>
      <c r="C113" s="15">
        <v>464298671.32999998</v>
      </c>
      <c r="D113" s="15">
        <v>157002047.25999999</v>
      </c>
      <c r="E113" s="15">
        <v>108049546.08</v>
      </c>
      <c r="F113" s="15">
        <v>52011628.789999999</v>
      </c>
      <c r="G113" s="15">
        <v>40853087.189999998</v>
      </c>
      <c r="H113" s="15">
        <v>15184830.099999998</v>
      </c>
      <c r="I113" s="15">
        <v>29972211.25</v>
      </c>
      <c r="J113" s="15">
        <v>18980289.930000003</v>
      </c>
      <c r="K113" s="15">
        <v>35988433.029999994</v>
      </c>
      <c r="L113" s="15">
        <v>271308191.03999996</v>
      </c>
      <c r="M113" s="15">
        <v>143652042.85000002</v>
      </c>
      <c r="N113" s="15">
        <v>57517556.209999993</v>
      </c>
      <c r="O113" s="15">
        <v>31795023.650000002</v>
      </c>
      <c r="P113" s="15">
        <v>10703528.029999999</v>
      </c>
      <c r="Q113" s="15">
        <v>5102545.97</v>
      </c>
      <c r="R113" s="15">
        <v>7646649.1000000006</v>
      </c>
      <c r="S113" s="15">
        <v>4575624.8900000006</v>
      </c>
      <c r="T113" s="15">
        <v>3005461.61</v>
      </c>
      <c r="U113" s="15">
        <v>0</v>
      </c>
      <c r="V113" s="15">
        <v>7309758.7300000004</v>
      </c>
      <c r="W113" s="15">
        <v>539957063.56999993</v>
      </c>
      <c r="X113" s="15">
        <v>470458218.41999996</v>
      </c>
      <c r="Y113" s="15">
        <v>13829891.469999999</v>
      </c>
      <c r="Z113" s="15">
        <v>75882319.659999996</v>
      </c>
      <c r="AA113" s="15">
        <v>69498845.150000021</v>
      </c>
      <c r="AB113" s="15">
        <v>19154243.98</v>
      </c>
      <c r="AC113" s="15">
        <v>126314848.08999997</v>
      </c>
      <c r="AD113" s="15">
        <v>52906810.710000001</v>
      </c>
      <c r="AE113" s="15">
        <v>4442898.9600000009</v>
      </c>
      <c r="AF113" s="15">
        <v>9852555.7899999991</v>
      </c>
      <c r="AG113" s="15">
        <v>76999118.769999996</v>
      </c>
      <c r="AH113" s="15">
        <v>76009464.649999991</v>
      </c>
      <c r="AI113" s="15">
        <v>989654.12</v>
      </c>
      <c r="AJ113" s="15">
        <v>1207569701.7599998</v>
      </c>
    </row>
    <row r="114" spans="1:36" ht="64.5" hidden="1" customHeight="1" x14ac:dyDescent="0.25"/>
  </sheetData>
  <mergeCells count="48">
    <mergeCell ref="C7:H7"/>
    <mergeCell ref="C9:H9"/>
    <mergeCell ref="C10:AJ10"/>
    <mergeCell ref="A11:A16"/>
    <mergeCell ref="B11:B16"/>
    <mergeCell ref="C11:AJ11"/>
    <mergeCell ref="C12:V12"/>
    <mergeCell ref="W12:W16"/>
    <mergeCell ref="X12:AB12"/>
    <mergeCell ref="AC12:AC16"/>
    <mergeCell ref="AJ12:AJ16"/>
    <mergeCell ref="C13:C16"/>
    <mergeCell ref="D13:V13"/>
    <mergeCell ref="X13:X16"/>
    <mergeCell ref="Y13:Z13"/>
    <mergeCell ref="AA13:AA16"/>
    <mergeCell ref="AD13:AD16"/>
    <mergeCell ref="D14:D16"/>
    <mergeCell ref="E14:J14"/>
    <mergeCell ref="K14:K16"/>
    <mergeCell ref="L14:L16"/>
    <mergeCell ref="M14:O14"/>
    <mergeCell ref="N15:N16"/>
    <mergeCell ref="O15:O16"/>
    <mergeCell ref="AE13:AE16"/>
    <mergeCell ref="AF13:AF16"/>
    <mergeCell ref="AH13:AH16"/>
    <mergeCell ref="P14:V14"/>
    <mergeCell ref="AG12:AG16"/>
    <mergeCell ref="AH12:AI12"/>
    <mergeCell ref="E15:E16"/>
    <mergeCell ref="F15:H15"/>
    <mergeCell ref="I15:I16"/>
    <mergeCell ref="J15:J16"/>
    <mergeCell ref="M15:M16"/>
    <mergeCell ref="V15:V16"/>
    <mergeCell ref="AF7:AI7"/>
    <mergeCell ref="P15:P16"/>
    <mergeCell ref="Q15:Q16"/>
    <mergeCell ref="R15:R16"/>
    <mergeCell ref="S15:S16"/>
    <mergeCell ref="T15:T16"/>
    <mergeCell ref="U15:U16"/>
    <mergeCell ref="Y14:Y16"/>
    <mergeCell ref="Z14:Z16"/>
    <mergeCell ref="AB14:AB16"/>
    <mergeCell ref="AI13:AI16"/>
    <mergeCell ref="AD12:AF12"/>
  </mergeCells>
  <conditionalFormatting sqref="B18:B105">
    <cfRule type="dataBar" priority="24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{56374762-933E-43C1-A501-879EC40DA151}</x14:id>
        </ext>
      </extLst>
    </cfRule>
  </conditionalFormatting>
  <conditionalFormatting sqref="C108:H109 J108:J109 O108:O109 AH108:AH109 AJ108:AJ109">
    <cfRule type="cellIs" dxfId="988" priority="247" operator="lessThan">
      <formula>0</formula>
    </cfRule>
  </conditionalFormatting>
  <conditionalFormatting sqref="J108">
    <cfRule type="cellIs" dxfId="987" priority="246" operator="lessThan">
      <formula>0</formula>
    </cfRule>
  </conditionalFormatting>
  <conditionalFormatting sqref="J108">
    <cfRule type="cellIs" dxfId="986" priority="245" operator="lessThan">
      <formula>0</formula>
    </cfRule>
  </conditionalFormatting>
  <conditionalFormatting sqref="J108">
    <cfRule type="cellIs" dxfId="985" priority="244" operator="lessThan">
      <formula>0</formula>
    </cfRule>
  </conditionalFormatting>
  <conditionalFormatting sqref="J108">
    <cfRule type="cellIs" dxfId="984" priority="243" operator="lessThan">
      <formula>0</formula>
    </cfRule>
  </conditionalFormatting>
  <conditionalFormatting sqref="J108">
    <cfRule type="cellIs" dxfId="983" priority="242" operator="lessThan">
      <formula>0</formula>
    </cfRule>
  </conditionalFormatting>
  <conditionalFormatting sqref="J108">
    <cfRule type="cellIs" dxfId="982" priority="241" operator="lessThan">
      <formula>0</formula>
    </cfRule>
  </conditionalFormatting>
  <conditionalFormatting sqref="C108">
    <cfRule type="cellIs" dxfId="981" priority="240" operator="lessThan">
      <formula>0</formula>
    </cfRule>
  </conditionalFormatting>
  <conditionalFormatting sqref="J108">
    <cfRule type="cellIs" dxfId="980" priority="239" operator="lessThan">
      <formula>0</formula>
    </cfRule>
  </conditionalFormatting>
  <conditionalFormatting sqref="J108">
    <cfRule type="cellIs" dxfId="979" priority="238" operator="lessThan">
      <formula>0</formula>
    </cfRule>
  </conditionalFormatting>
  <conditionalFormatting sqref="J108">
    <cfRule type="cellIs" dxfId="978" priority="237" operator="lessThan">
      <formula>0</formula>
    </cfRule>
  </conditionalFormatting>
  <conditionalFormatting sqref="J108">
    <cfRule type="cellIs" dxfId="977" priority="236" operator="lessThan">
      <formula>0</formula>
    </cfRule>
  </conditionalFormatting>
  <conditionalFormatting sqref="J108">
    <cfRule type="cellIs" dxfId="976" priority="235" operator="lessThan">
      <formula>0</formula>
    </cfRule>
  </conditionalFormatting>
  <conditionalFormatting sqref="J108">
    <cfRule type="cellIs" dxfId="975" priority="234" operator="lessThan">
      <formula>0</formula>
    </cfRule>
  </conditionalFormatting>
  <conditionalFormatting sqref="J108">
    <cfRule type="cellIs" dxfId="974" priority="233" operator="lessThan">
      <formula>0</formula>
    </cfRule>
  </conditionalFormatting>
  <conditionalFormatting sqref="J108">
    <cfRule type="cellIs" dxfId="973" priority="232" operator="lessThan">
      <formula>0</formula>
    </cfRule>
  </conditionalFormatting>
  <conditionalFormatting sqref="J108">
    <cfRule type="cellIs" dxfId="972" priority="231" operator="lessThan">
      <formula>0</formula>
    </cfRule>
  </conditionalFormatting>
  <conditionalFormatting sqref="J108">
    <cfRule type="cellIs" dxfId="971" priority="230" operator="lessThan">
      <formula>0</formula>
    </cfRule>
  </conditionalFormatting>
  <conditionalFormatting sqref="J108">
    <cfRule type="cellIs" dxfId="970" priority="229" operator="lessThan">
      <formula>0</formula>
    </cfRule>
  </conditionalFormatting>
  <conditionalFormatting sqref="J108">
    <cfRule type="cellIs" dxfId="969" priority="228" operator="lessThan">
      <formula>0</formula>
    </cfRule>
  </conditionalFormatting>
  <conditionalFormatting sqref="C108">
    <cfRule type="cellIs" dxfId="968" priority="227" operator="lessThan">
      <formula>0</formula>
    </cfRule>
  </conditionalFormatting>
  <conditionalFormatting sqref="J108">
    <cfRule type="cellIs" dxfId="967" priority="226" operator="lessThan">
      <formula>0</formula>
    </cfRule>
  </conditionalFormatting>
  <conditionalFormatting sqref="J108">
    <cfRule type="cellIs" dxfId="966" priority="225" operator="lessThan">
      <formula>0</formula>
    </cfRule>
  </conditionalFormatting>
  <conditionalFormatting sqref="J108">
    <cfRule type="cellIs" dxfId="965" priority="224" operator="lessThan">
      <formula>0</formula>
    </cfRule>
  </conditionalFormatting>
  <conditionalFormatting sqref="J108">
    <cfRule type="cellIs" dxfId="964" priority="223" operator="lessThan">
      <formula>0</formula>
    </cfRule>
  </conditionalFormatting>
  <conditionalFormatting sqref="J108">
    <cfRule type="cellIs" dxfId="963" priority="222" operator="lessThan">
      <formula>0</formula>
    </cfRule>
  </conditionalFormatting>
  <conditionalFormatting sqref="J108">
    <cfRule type="cellIs" dxfId="962" priority="221" operator="lessThan">
      <formula>0</formula>
    </cfRule>
  </conditionalFormatting>
  <conditionalFormatting sqref="C110:H111 J110:J111 O110:O111 AH110:AH111 AJ110:AJ111">
    <cfRule type="cellIs" dxfId="961" priority="220" operator="lessThan">
      <formula>0</formula>
    </cfRule>
  </conditionalFormatting>
  <conditionalFormatting sqref="J110">
    <cfRule type="cellIs" dxfId="960" priority="219" operator="lessThan">
      <formula>0</formula>
    </cfRule>
  </conditionalFormatting>
  <conditionalFormatting sqref="J110">
    <cfRule type="cellIs" dxfId="959" priority="218" operator="lessThan">
      <formula>0</formula>
    </cfRule>
  </conditionalFormatting>
  <conditionalFormatting sqref="J110">
    <cfRule type="cellIs" dxfId="958" priority="217" operator="lessThan">
      <formula>0</formula>
    </cfRule>
  </conditionalFormatting>
  <conditionalFormatting sqref="J110">
    <cfRule type="cellIs" dxfId="957" priority="216" operator="lessThan">
      <formula>0</formula>
    </cfRule>
  </conditionalFormatting>
  <conditionalFormatting sqref="J110">
    <cfRule type="cellIs" dxfId="956" priority="215" operator="lessThan">
      <formula>0</formula>
    </cfRule>
  </conditionalFormatting>
  <conditionalFormatting sqref="J110">
    <cfRule type="cellIs" dxfId="955" priority="214" operator="lessThan">
      <formula>0</formula>
    </cfRule>
  </conditionalFormatting>
  <conditionalFormatting sqref="C110">
    <cfRule type="cellIs" dxfId="954" priority="213" operator="lessThan">
      <formula>0</formula>
    </cfRule>
  </conditionalFormatting>
  <conditionalFormatting sqref="J110">
    <cfRule type="cellIs" dxfId="953" priority="212" operator="lessThan">
      <formula>0</formula>
    </cfRule>
  </conditionalFormatting>
  <conditionalFormatting sqref="J110">
    <cfRule type="cellIs" dxfId="952" priority="211" operator="lessThan">
      <formula>0</formula>
    </cfRule>
  </conditionalFormatting>
  <conditionalFormatting sqref="J110">
    <cfRule type="cellIs" dxfId="951" priority="210" operator="lessThan">
      <formula>0</formula>
    </cfRule>
  </conditionalFormatting>
  <conditionalFormatting sqref="J110">
    <cfRule type="cellIs" dxfId="950" priority="209" operator="lessThan">
      <formula>0</formula>
    </cfRule>
  </conditionalFormatting>
  <conditionalFormatting sqref="J110">
    <cfRule type="cellIs" dxfId="949" priority="208" operator="lessThan">
      <formula>0</formula>
    </cfRule>
  </conditionalFormatting>
  <conditionalFormatting sqref="J110">
    <cfRule type="cellIs" dxfId="948" priority="207" operator="lessThan">
      <formula>0</formula>
    </cfRule>
  </conditionalFormatting>
  <conditionalFormatting sqref="J110">
    <cfRule type="cellIs" dxfId="947" priority="206" operator="lessThan">
      <formula>0</formula>
    </cfRule>
  </conditionalFormatting>
  <conditionalFormatting sqref="J110">
    <cfRule type="cellIs" dxfId="946" priority="205" operator="lessThan">
      <formula>0</formula>
    </cfRule>
  </conditionalFormatting>
  <conditionalFormatting sqref="J110">
    <cfRule type="cellIs" dxfId="945" priority="204" operator="lessThan">
      <formula>0</formula>
    </cfRule>
  </conditionalFormatting>
  <conditionalFormatting sqref="J110">
    <cfRule type="cellIs" dxfId="944" priority="203" operator="lessThan">
      <formula>0</formula>
    </cfRule>
  </conditionalFormatting>
  <conditionalFormatting sqref="J110">
    <cfRule type="cellIs" dxfId="943" priority="202" operator="lessThan">
      <formula>0</formula>
    </cfRule>
  </conditionalFormatting>
  <conditionalFormatting sqref="J110">
    <cfRule type="cellIs" dxfId="942" priority="201" operator="lessThan">
      <formula>0</formula>
    </cfRule>
  </conditionalFormatting>
  <conditionalFormatting sqref="C110">
    <cfRule type="cellIs" dxfId="941" priority="200" operator="lessThan">
      <formula>0</formula>
    </cfRule>
  </conditionalFormatting>
  <conditionalFormatting sqref="J110">
    <cfRule type="cellIs" dxfId="940" priority="199" operator="lessThan">
      <formula>0</formula>
    </cfRule>
  </conditionalFormatting>
  <conditionalFormatting sqref="J110">
    <cfRule type="cellIs" dxfId="939" priority="198" operator="lessThan">
      <formula>0</formula>
    </cfRule>
  </conditionalFormatting>
  <conditionalFormatting sqref="J110">
    <cfRule type="cellIs" dxfId="938" priority="197" operator="lessThan">
      <formula>0</formula>
    </cfRule>
  </conditionalFormatting>
  <conditionalFormatting sqref="J110">
    <cfRule type="cellIs" dxfId="937" priority="196" operator="lessThan">
      <formula>0</formula>
    </cfRule>
  </conditionalFormatting>
  <conditionalFormatting sqref="J110">
    <cfRule type="cellIs" dxfId="936" priority="195" operator="lessThan">
      <formula>0</formula>
    </cfRule>
  </conditionalFormatting>
  <conditionalFormatting sqref="J110">
    <cfRule type="cellIs" dxfId="935" priority="194" operator="lessThan">
      <formula>0</formula>
    </cfRule>
  </conditionalFormatting>
  <conditionalFormatting sqref="C113:AJ113 C112:H112 J112 O112 AH112 AJ112">
    <cfRule type="cellIs" dxfId="934" priority="193" operator="lessThan">
      <formula>0</formula>
    </cfRule>
  </conditionalFormatting>
  <conditionalFormatting sqref="J112">
    <cfRule type="cellIs" dxfId="933" priority="192" operator="lessThan">
      <formula>0</formula>
    </cfRule>
  </conditionalFormatting>
  <conditionalFormatting sqref="J112">
    <cfRule type="cellIs" dxfId="932" priority="191" operator="lessThan">
      <formula>0</formula>
    </cfRule>
  </conditionalFormatting>
  <conditionalFormatting sqref="J112">
    <cfRule type="cellIs" dxfId="931" priority="190" operator="lessThan">
      <formula>0</formula>
    </cfRule>
  </conditionalFormatting>
  <conditionalFormatting sqref="J112">
    <cfRule type="cellIs" dxfId="930" priority="189" operator="lessThan">
      <formula>0</formula>
    </cfRule>
  </conditionalFormatting>
  <conditionalFormatting sqref="J112">
    <cfRule type="cellIs" dxfId="929" priority="188" operator="lessThan">
      <formula>0</formula>
    </cfRule>
  </conditionalFormatting>
  <conditionalFormatting sqref="J112">
    <cfRule type="cellIs" dxfId="928" priority="187" operator="lessThan">
      <formula>0</formula>
    </cfRule>
  </conditionalFormatting>
  <conditionalFormatting sqref="C112">
    <cfRule type="cellIs" dxfId="927" priority="186" operator="lessThan">
      <formula>0</formula>
    </cfRule>
  </conditionalFormatting>
  <conditionalFormatting sqref="J112">
    <cfRule type="cellIs" dxfId="926" priority="185" operator="lessThan">
      <formula>0</formula>
    </cfRule>
  </conditionalFormatting>
  <conditionalFormatting sqref="J112">
    <cfRule type="cellIs" dxfId="925" priority="184" operator="lessThan">
      <formula>0</formula>
    </cfRule>
  </conditionalFormatting>
  <conditionalFormatting sqref="J112">
    <cfRule type="cellIs" dxfId="924" priority="183" operator="lessThan">
      <formula>0</formula>
    </cfRule>
  </conditionalFormatting>
  <conditionalFormatting sqref="J112">
    <cfRule type="cellIs" dxfId="923" priority="182" operator="lessThan">
      <formula>0</formula>
    </cfRule>
  </conditionalFormatting>
  <conditionalFormatting sqref="J112">
    <cfRule type="cellIs" dxfId="922" priority="181" operator="lessThan">
      <formula>0</formula>
    </cfRule>
  </conditionalFormatting>
  <conditionalFormatting sqref="J112">
    <cfRule type="cellIs" dxfId="921" priority="180" operator="lessThan">
      <formula>0</formula>
    </cfRule>
  </conditionalFormatting>
  <conditionalFormatting sqref="J112">
    <cfRule type="cellIs" dxfId="920" priority="179" operator="lessThan">
      <formula>0</formula>
    </cfRule>
  </conditionalFormatting>
  <conditionalFormatting sqref="J112">
    <cfRule type="cellIs" dxfId="919" priority="178" operator="lessThan">
      <formula>0</formula>
    </cfRule>
  </conditionalFormatting>
  <conditionalFormatting sqref="J112">
    <cfRule type="cellIs" dxfId="918" priority="177" operator="lessThan">
      <formula>0</formula>
    </cfRule>
  </conditionalFormatting>
  <conditionalFormatting sqref="J112">
    <cfRule type="cellIs" dxfId="917" priority="176" operator="lessThan">
      <formula>0</formula>
    </cfRule>
  </conditionalFormatting>
  <conditionalFormatting sqref="J112">
    <cfRule type="cellIs" dxfId="916" priority="175" operator="lessThan">
      <formula>0</formula>
    </cfRule>
  </conditionalFormatting>
  <conditionalFormatting sqref="J112">
    <cfRule type="cellIs" dxfId="915" priority="174" operator="lessThan">
      <formula>0</formula>
    </cfRule>
  </conditionalFormatting>
  <conditionalFormatting sqref="C112">
    <cfRule type="cellIs" dxfId="914" priority="173" operator="lessThan">
      <formula>0</formula>
    </cfRule>
  </conditionalFormatting>
  <conditionalFormatting sqref="J112">
    <cfRule type="cellIs" dxfId="913" priority="172" operator="lessThan">
      <formula>0</formula>
    </cfRule>
  </conditionalFormatting>
  <conditionalFormatting sqref="J112">
    <cfRule type="cellIs" dxfId="912" priority="171" operator="lessThan">
      <formula>0</formula>
    </cfRule>
  </conditionalFormatting>
  <conditionalFormatting sqref="J112">
    <cfRule type="cellIs" dxfId="911" priority="170" operator="lessThan">
      <formula>0</formula>
    </cfRule>
  </conditionalFormatting>
  <conditionalFormatting sqref="J112">
    <cfRule type="cellIs" dxfId="910" priority="169" operator="lessThan">
      <formula>0</formula>
    </cfRule>
  </conditionalFormatting>
  <conditionalFormatting sqref="J112">
    <cfRule type="cellIs" dxfId="909" priority="168" operator="lessThan">
      <formula>0</formula>
    </cfRule>
  </conditionalFormatting>
  <conditionalFormatting sqref="J112">
    <cfRule type="cellIs" dxfId="908" priority="167" operator="lessThan">
      <formula>0</formula>
    </cfRule>
  </conditionalFormatting>
  <conditionalFormatting sqref="I108:I109">
    <cfRule type="cellIs" dxfId="907" priority="166" operator="lessThan">
      <formula>0</formula>
    </cfRule>
  </conditionalFormatting>
  <conditionalFormatting sqref="I110:I111">
    <cfRule type="cellIs" dxfId="906" priority="165" operator="lessThan">
      <formula>0</formula>
    </cfRule>
  </conditionalFormatting>
  <conditionalFormatting sqref="I112">
    <cfRule type="cellIs" dxfId="905" priority="164" operator="lessThan">
      <formula>0</formula>
    </cfRule>
  </conditionalFormatting>
  <conditionalFormatting sqref="K108:K109">
    <cfRule type="cellIs" dxfId="904" priority="163" operator="lessThan">
      <formula>0</formula>
    </cfRule>
  </conditionalFormatting>
  <conditionalFormatting sqref="K110:K111">
    <cfRule type="cellIs" dxfId="903" priority="162" operator="lessThan">
      <formula>0</formula>
    </cfRule>
  </conditionalFormatting>
  <conditionalFormatting sqref="K112">
    <cfRule type="cellIs" dxfId="902" priority="161" operator="lessThan">
      <formula>0</formula>
    </cfRule>
  </conditionalFormatting>
  <conditionalFormatting sqref="L108:L109">
    <cfRule type="cellIs" dxfId="901" priority="160" operator="lessThan">
      <formula>0</formula>
    </cfRule>
  </conditionalFormatting>
  <conditionalFormatting sqref="L110:L111">
    <cfRule type="cellIs" dxfId="900" priority="159" operator="lessThan">
      <formula>0</formula>
    </cfRule>
  </conditionalFormatting>
  <conditionalFormatting sqref="L112">
    <cfRule type="cellIs" dxfId="899" priority="158" operator="lessThan">
      <formula>0</formula>
    </cfRule>
  </conditionalFormatting>
  <conditionalFormatting sqref="M108:M109">
    <cfRule type="cellIs" dxfId="898" priority="157" operator="lessThan">
      <formula>0</formula>
    </cfRule>
  </conditionalFormatting>
  <conditionalFormatting sqref="M110:M111">
    <cfRule type="cellIs" dxfId="897" priority="156" operator="lessThan">
      <formula>0</formula>
    </cfRule>
  </conditionalFormatting>
  <conditionalFormatting sqref="M112">
    <cfRule type="cellIs" dxfId="896" priority="155" operator="lessThan">
      <formula>0</formula>
    </cfRule>
  </conditionalFormatting>
  <conditionalFormatting sqref="N108:N109">
    <cfRule type="cellIs" dxfId="895" priority="154" operator="lessThan">
      <formula>0</formula>
    </cfRule>
  </conditionalFormatting>
  <conditionalFormatting sqref="N110:N111">
    <cfRule type="cellIs" dxfId="894" priority="153" operator="lessThan">
      <formula>0</formula>
    </cfRule>
  </conditionalFormatting>
  <conditionalFormatting sqref="N112">
    <cfRule type="cellIs" dxfId="893" priority="152" operator="lessThan">
      <formula>0</formula>
    </cfRule>
  </conditionalFormatting>
  <conditionalFormatting sqref="P108:V109">
    <cfRule type="cellIs" dxfId="892" priority="151" operator="lessThan">
      <formula>0</formula>
    </cfRule>
  </conditionalFormatting>
  <conditionalFormatting sqref="P110:V111">
    <cfRule type="cellIs" dxfId="891" priority="150" operator="lessThan">
      <formula>0</formula>
    </cfRule>
  </conditionalFormatting>
  <conditionalFormatting sqref="P112:V112">
    <cfRule type="cellIs" dxfId="890" priority="149" operator="lessThan">
      <formula>0</formula>
    </cfRule>
  </conditionalFormatting>
  <conditionalFormatting sqref="W108:W109">
    <cfRule type="cellIs" dxfId="889" priority="148" operator="lessThan">
      <formula>0</formula>
    </cfRule>
  </conditionalFormatting>
  <conditionalFormatting sqref="W110:W111">
    <cfRule type="cellIs" dxfId="888" priority="147" operator="lessThan">
      <formula>0</formula>
    </cfRule>
  </conditionalFormatting>
  <conditionalFormatting sqref="W112">
    <cfRule type="cellIs" dxfId="887" priority="146" operator="lessThan">
      <formula>0</formula>
    </cfRule>
  </conditionalFormatting>
  <conditionalFormatting sqref="X108:X109">
    <cfRule type="cellIs" dxfId="886" priority="145" operator="lessThan">
      <formula>0</formula>
    </cfRule>
  </conditionalFormatting>
  <conditionalFormatting sqref="X110:X111">
    <cfRule type="cellIs" dxfId="885" priority="144" operator="lessThan">
      <formula>0</formula>
    </cfRule>
  </conditionalFormatting>
  <conditionalFormatting sqref="X112">
    <cfRule type="cellIs" dxfId="884" priority="143" operator="lessThan">
      <formula>0</formula>
    </cfRule>
  </conditionalFormatting>
  <conditionalFormatting sqref="Y108:Y109">
    <cfRule type="cellIs" dxfId="883" priority="142" operator="lessThan">
      <formula>0</formula>
    </cfRule>
  </conditionalFormatting>
  <conditionalFormatting sqref="Y110:Y111">
    <cfRule type="cellIs" dxfId="882" priority="141" operator="lessThan">
      <formula>0</formula>
    </cfRule>
  </conditionalFormatting>
  <conditionalFormatting sqref="Y112">
    <cfRule type="cellIs" dxfId="881" priority="140" operator="lessThan">
      <formula>0</formula>
    </cfRule>
  </conditionalFormatting>
  <conditionalFormatting sqref="Z108:Z109">
    <cfRule type="cellIs" dxfId="880" priority="139" operator="lessThan">
      <formula>0</formula>
    </cfRule>
  </conditionalFormatting>
  <conditionalFormatting sqref="Z110:Z111">
    <cfRule type="cellIs" dxfId="879" priority="138" operator="lessThan">
      <formula>0</formula>
    </cfRule>
  </conditionalFormatting>
  <conditionalFormatting sqref="Z112">
    <cfRule type="cellIs" dxfId="878" priority="137" operator="lessThan">
      <formula>0</formula>
    </cfRule>
  </conditionalFormatting>
  <conditionalFormatting sqref="AA108:AA109">
    <cfRule type="cellIs" dxfId="877" priority="136" operator="lessThan">
      <formula>0</formula>
    </cfRule>
  </conditionalFormatting>
  <conditionalFormatting sqref="AA110:AA111">
    <cfRule type="cellIs" dxfId="876" priority="135" operator="lessThan">
      <formula>0</formula>
    </cfRule>
  </conditionalFormatting>
  <conditionalFormatting sqref="AA112">
    <cfRule type="cellIs" dxfId="875" priority="134" operator="lessThan">
      <formula>0</formula>
    </cfRule>
  </conditionalFormatting>
  <conditionalFormatting sqref="AB108:AB109">
    <cfRule type="cellIs" dxfId="874" priority="133" operator="lessThan">
      <formula>0</formula>
    </cfRule>
  </conditionalFormatting>
  <conditionalFormatting sqref="AB110:AB111">
    <cfRule type="cellIs" dxfId="873" priority="132" operator="lessThan">
      <formula>0</formula>
    </cfRule>
  </conditionalFormatting>
  <conditionalFormatting sqref="AB112">
    <cfRule type="cellIs" dxfId="872" priority="131" operator="lessThan">
      <formula>0</formula>
    </cfRule>
  </conditionalFormatting>
  <conditionalFormatting sqref="AC108:AC109">
    <cfRule type="cellIs" dxfId="871" priority="130" operator="lessThan">
      <formula>0</formula>
    </cfRule>
  </conditionalFormatting>
  <conditionalFormatting sqref="AC110:AC111">
    <cfRule type="cellIs" dxfId="870" priority="129" operator="lessThan">
      <formula>0</formula>
    </cfRule>
  </conditionalFormatting>
  <conditionalFormatting sqref="AC112">
    <cfRule type="cellIs" dxfId="869" priority="128" operator="lessThan">
      <formula>0</formula>
    </cfRule>
  </conditionalFormatting>
  <conditionalFormatting sqref="AD108:AG109">
    <cfRule type="cellIs" dxfId="868" priority="127" operator="lessThan">
      <formula>0</formula>
    </cfRule>
  </conditionalFormatting>
  <conditionalFormatting sqref="AD110:AG111">
    <cfRule type="cellIs" dxfId="867" priority="126" operator="lessThan">
      <formula>0</formula>
    </cfRule>
  </conditionalFormatting>
  <conditionalFormatting sqref="AD112:AG112">
    <cfRule type="cellIs" dxfId="866" priority="125" operator="lessThan">
      <formula>0</formula>
    </cfRule>
  </conditionalFormatting>
  <conditionalFormatting sqref="AI108:AI109">
    <cfRule type="cellIs" dxfId="865" priority="124" operator="lessThan">
      <formula>0</formula>
    </cfRule>
  </conditionalFormatting>
  <conditionalFormatting sqref="AI110:AI111">
    <cfRule type="cellIs" dxfId="864" priority="123" operator="lessThan">
      <formula>0</formula>
    </cfRule>
  </conditionalFormatting>
  <conditionalFormatting sqref="AI112">
    <cfRule type="cellIs" dxfId="863" priority="122" operator="lessThan">
      <formula>0</formula>
    </cfRule>
  </conditionalFormatting>
  <conditionalFormatting sqref="C60:H61 C63:H63 C18:H18 J18 J63 J60:J61 O60:O61 O63 O18 AH18 AH63 AH60:AH61 AJ60:AJ61 AJ63 AJ18 AJ23 AH23 O23 J23 C30:H30 J30 O30 AH30 AJ30 AJ34 AH34 O34 J34 C34:H34 AJ65 AH65 O65 J65 C65:H65 C72:H72 O72 AH72 AJ72 AJ106:AJ107 AH106:AH107 O106:O107 J106:J107 C106:H107 C19:D22 C23:H23">
    <cfRule type="cellIs" dxfId="862" priority="121" operator="lessThan">
      <formula>0</formula>
    </cfRule>
  </conditionalFormatting>
  <conditionalFormatting sqref="J18">
    <cfRule type="cellIs" dxfId="861" priority="120" operator="lessThan">
      <formula>0</formula>
    </cfRule>
  </conditionalFormatting>
  <conditionalFormatting sqref="J18">
    <cfRule type="cellIs" dxfId="860" priority="119" operator="lessThan">
      <formula>0</formula>
    </cfRule>
  </conditionalFormatting>
  <conditionalFormatting sqref="I60:I61 I63 I18 I23 I30 I34 I65 I106:I107 I72:J72">
    <cfRule type="cellIs" dxfId="859" priority="118" operator="lessThan">
      <formula>0</formula>
    </cfRule>
  </conditionalFormatting>
  <conditionalFormatting sqref="K60:K61 K63 K18 K23 K30 K34 K65 K72 K106:K107">
    <cfRule type="cellIs" dxfId="858" priority="117" operator="lessThan">
      <formula>0</formula>
    </cfRule>
  </conditionalFormatting>
  <conditionalFormatting sqref="L106:L107">
    <cfRule type="cellIs" dxfId="857" priority="116" operator="lessThan">
      <formula>0</formula>
    </cfRule>
  </conditionalFormatting>
  <conditionalFormatting sqref="M60:M61 M63 M18 M23 M30 M34 M65 M72 M106:M107">
    <cfRule type="cellIs" dxfId="856" priority="115" operator="lessThan">
      <formula>0</formula>
    </cfRule>
  </conditionalFormatting>
  <conditionalFormatting sqref="N60:N61 N63 N18 N23 N30 N34 N65 N72 N106:N107">
    <cfRule type="cellIs" dxfId="855" priority="114" operator="lessThan">
      <formula>0</formula>
    </cfRule>
  </conditionalFormatting>
  <conditionalFormatting sqref="P60:V61 P63:V63 P18:V18 P23:V23 P30:V30 P34:V34 P65:V65 P72:V72 P106:V107">
    <cfRule type="cellIs" dxfId="854" priority="113" operator="lessThan">
      <formula>0</formula>
    </cfRule>
  </conditionalFormatting>
  <conditionalFormatting sqref="W60:W61 W63 W30 W34 W65 W72 W106:W107 W18:W23">
    <cfRule type="cellIs" dxfId="853" priority="112" operator="lessThan">
      <formula>0</formula>
    </cfRule>
  </conditionalFormatting>
  <conditionalFormatting sqref="X60:X61 X63 X18 X23 X30 X34 X65 X72 X106:X107">
    <cfRule type="cellIs" dxfId="852" priority="111" operator="lessThan">
      <formula>0</formula>
    </cfRule>
  </conditionalFormatting>
  <conditionalFormatting sqref="Y60:Y61 Y63 Y18 Y23 Y30 Y34 Y65 Y72 Y106:Y107">
    <cfRule type="cellIs" dxfId="851" priority="110" operator="lessThan">
      <formula>0</formula>
    </cfRule>
  </conditionalFormatting>
  <conditionalFormatting sqref="Z60:Z61 Z63 Z18 Z23 Z30 Z34 Z65 Z72 Z106:Z107">
    <cfRule type="cellIs" dxfId="850" priority="109" operator="lessThan">
      <formula>0</formula>
    </cfRule>
  </conditionalFormatting>
  <conditionalFormatting sqref="AA60:AA61 AA63 AA18 AA23 AA30 AA34 AA65 AA72 AA106:AA107">
    <cfRule type="cellIs" dxfId="849" priority="108" operator="lessThan">
      <formula>0</formula>
    </cfRule>
  </conditionalFormatting>
  <conditionalFormatting sqref="AB60:AB61 AB63 AB18 AB23 AB30 AB34 AB65 AB72 AB106:AB107">
    <cfRule type="cellIs" dxfId="848" priority="107" operator="lessThan">
      <formula>0</formula>
    </cfRule>
  </conditionalFormatting>
  <conditionalFormatting sqref="AC60:AC61 AC63 AC18 AC23 AC30 AC34 AC65 AC72 AC106:AC107">
    <cfRule type="cellIs" dxfId="847" priority="106" operator="lessThan">
      <formula>0</formula>
    </cfRule>
  </conditionalFormatting>
  <conditionalFormatting sqref="AD60:AG61 AD63:AG63 AD18:AG18 AD23:AG23 AD30:AG30 AD34:AG34 AD65:AG65 AD72:AG72 AD106:AG107">
    <cfRule type="cellIs" dxfId="846" priority="105" operator="lessThan">
      <formula>0</formula>
    </cfRule>
  </conditionalFormatting>
  <conditionalFormatting sqref="AI60:AI61 AI63 AI18 AI23 AI30 AI34 AI65 AI72 AI106:AI107">
    <cfRule type="cellIs" dxfId="845" priority="104" operator="lessThan">
      <formula>0</formula>
    </cfRule>
  </conditionalFormatting>
  <conditionalFormatting sqref="AJ73:AJ105 AJ66:AJ71 AJ64 AJ62 AJ35:AJ59 AJ31:AJ33 AJ24:AJ29 AJ19:AJ22 H19:H22 H24:H29 H31:H33 H35:H59 H62 H64 H66:H71 H73:H105">
    <cfRule type="cellIs" dxfId="844" priority="103" operator="lessThan">
      <formula>0</formula>
    </cfRule>
  </conditionalFormatting>
  <conditionalFormatting sqref="I73:I105 I66:I71 I64 I62 I31:I33 I24:I29 I19:I22 I35:I59">
    <cfRule type="cellIs" dxfId="843" priority="102" operator="lessThan">
      <formula>0</formula>
    </cfRule>
  </conditionalFormatting>
  <conditionalFormatting sqref="P73:V105 P66:V71 P64:V64 P62:V62 P35:V59 P31:V33 P24:V29 P19:V22">
    <cfRule type="cellIs" dxfId="842" priority="101" operator="lessThan">
      <formula>0</formula>
    </cfRule>
  </conditionalFormatting>
  <conditionalFormatting sqref="AB73:AB105 AB66:AB71 AB64 AB62 AB35:AB59 AB31:AB33 AB24:AB29 AB19:AB22">
    <cfRule type="cellIs" dxfId="841" priority="100" operator="lessThan">
      <formula>0</formula>
    </cfRule>
  </conditionalFormatting>
  <conditionalFormatting sqref="K73:K105 K66:K71 K64 K62 K35:K59 K31:K33 K24:K29 K19:K22">
    <cfRule type="cellIs" dxfId="840" priority="99" operator="lessThan">
      <formula>0</formula>
    </cfRule>
  </conditionalFormatting>
  <conditionalFormatting sqref="L60:L61 L63 L18 L23 L30 L34 L65 L72">
    <cfRule type="cellIs" dxfId="839" priority="98" operator="lessThan">
      <formula>0</formula>
    </cfRule>
  </conditionalFormatting>
  <conditionalFormatting sqref="L19:L22">
    <cfRule type="cellIs" dxfId="838" priority="97" operator="lessThan">
      <formula>0</formula>
    </cfRule>
  </conditionalFormatting>
  <conditionalFormatting sqref="L24:L29">
    <cfRule type="cellIs" dxfId="837" priority="96" operator="lessThan">
      <formula>0</formula>
    </cfRule>
  </conditionalFormatting>
  <conditionalFormatting sqref="L31:L33">
    <cfRule type="cellIs" dxfId="836" priority="95" operator="lessThan">
      <formula>0</formula>
    </cfRule>
  </conditionalFormatting>
  <conditionalFormatting sqref="L35:L59">
    <cfRule type="cellIs" dxfId="835" priority="94" operator="lessThan">
      <formula>0</formula>
    </cfRule>
  </conditionalFormatting>
  <conditionalFormatting sqref="L62">
    <cfRule type="cellIs" dxfId="834" priority="93" operator="lessThan">
      <formula>0</formula>
    </cfRule>
  </conditionalFormatting>
  <conditionalFormatting sqref="L64">
    <cfRule type="cellIs" dxfId="833" priority="92" operator="lessThan">
      <formula>0</formula>
    </cfRule>
  </conditionalFormatting>
  <conditionalFormatting sqref="L66:L71">
    <cfRule type="cellIs" dxfId="832" priority="91" operator="lessThan">
      <formula>0</formula>
    </cfRule>
  </conditionalFormatting>
  <conditionalFormatting sqref="L73:L105">
    <cfRule type="cellIs" dxfId="831" priority="90" operator="lessThan">
      <formula>0</formula>
    </cfRule>
  </conditionalFormatting>
  <conditionalFormatting sqref="N19:N22">
    <cfRule type="cellIs" dxfId="830" priority="89" operator="lessThan">
      <formula>0</formula>
    </cfRule>
  </conditionalFormatting>
  <conditionalFormatting sqref="N24:N28">
    <cfRule type="cellIs" dxfId="829" priority="88" operator="lessThan">
      <formula>0</formula>
    </cfRule>
  </conditionalFormatting>
  <conditionalFormatting sqref="N29">
    <cfRule type="cellIs" dxfId="828" priority="87" operator="lessThan">
      <formula>0</formula>
    </cfRule>
  </conditionalFormatting>
  <conditionalFormatting sqref="N31:N33">
    <cfRule type="cellIs" dxfId="827" priority="86" operator="lessThan">
      <formula>0</formula>
    </cfRule>
  </conditionalFormatting>
  <conditionalFormatting sqref="N64 N62 N35:N59">
    <cfRule type="cellIs" dxfId="826" priority="85" operator="lessThan">
      <formula>0</formula>
    </cfRule>
  </conditionalFormatting>
  <conditionalFormatting sqref="N66:N71">
    <cfRule type="cellIs" dxfId="825" priority="84" operator="lessThan">
      <formula>0</formula>
    </cfRule>
  </conditionalFormatting>
  <conditionalFormatting sqref="N73:N105">
    <cfRule type="cellIs" dxfId="824" priority="83" operator="lessThan">
      <formula>0</formula>
    </cfRule>
  </conditionalFormatting>
  <conditionalFormatting sqref="J19:J22">
    <cfRule type="cellIs" dxfId="823" priority="82" operator="lessThan">
      <formula>0</formula>
    </cfRule>
  </conditionalFormatting>
  <conditionalFormatting sqref="J19:J22">
    <cfRule type="cellIs" dxfId="822" priority="81" operator="lessThan">
      <formula>0</formula>
    </cfRule>
  </conditionalFormatting>
  <conditionalFormatting sqref="J19:J22">
    <cfRule type="cellIs" dxfId="821" priority="80" operator="lessThan">
      <formula>0</formula>
    </cfRule>
  </conditionalFormatting>
  <conditionalFormatting sqref="J24:J29">
    <cfRule type="cellIs" dxfId="820" priority="79" operator="lessThan">
      <formula>0</formula>
    </cfRule>
  </conditionalFormatting>
  <conditionalFormatting sqref="J24:J29">
    <cfRule type="cellIs" dxfId="819" priority="78" operator="lessThan">
      <formula>0</formula>
    </cfRule>
  </conditionalFormatting>
  <conditionalFormatting sqref="J24:J29">
    <cfRule type="cellIs" dxfId="818" priority="77" operator="lessThan">
      <formula>0</formula>
    </cfRule>
  </conditionalFormatting>
  <conditionalFormatting sqref="J31:J33">
    <cfRule type="cellIs" dxfId="817" priority="76" operator="lessThan">
      <formula>0</formula>
    </cfRule>
  </conditionalFormatting>
  <conditionalFormatting sqref="J31:J33">
    <cfRule type="cellIs" dxfId="816" priority="75" operator="lessThan">
      <formula>0</formula>
    </cfRule>
  </conditionalFormatting>
  <conditionalFormatting sqref="J31:J33">
    <cfRule type="cellIs" dxfId="815" priority="74" operator="lessThan">
      <formula>0</formula>
    </cfRule>
  </conditionalFormatting>
  <conditionalFormatting sqref="J35:J59">
    <cfRule type="cellIs" dxfId="814" priority="73" operator="lessThan">
      <formula>0</formula>
    </cfRule>
  </conditionalFormatting>
  <conditionalFormatting sqref="J35:J59">
    <cfRule type="cellIs" dxfId="813" priority="72" operator="lessThan">
      <formula>0</formula>
    </cfRule>
  </conditionalFormatting>
  <conditionalFormatting sqref="J35:J59">
    <cfRule type="cellIs" dxfId="812" priority="71" operator="lessThan">
      <formula>0</formula>
    </cfRule>
  </conditionalFormatting>
  <conditionalFormatting sqref="J62">
    <cfRule type="cellIs" dxfId="811" priority="70" operator="lessThan">
      <formula>0</formula>
    </cfRule>
  </conditionalFormatting>
  <conditionalFormatting sqref="J62">
    <cfRule type="cellIs" dxfId="810" priority="69" operator="lessThan">
      <formula>0</formula>
    </cfRule>
  </conditionalFormatting>
  <conditionalFormatting sqref="J62">
    <cfRule type="cellIs" dxfId="809" priority="68" operator="lessThan">
      <formula>0</formula>
    </cfRule>
  </conditionalFormatting>
  <conditionalFormatting sqref="J64">
    <cfRule type="cellIs" dxfId="808" priority="67" operator="lessThan">
      <formula>0</formula>
    </cfRule>
  </conditionalFormatting>
  <conditionalFormatting sqref="J64">
    <cfRule type="cellIs" dxfId="807" priority="66" operator="lessThan">
      <formula>0</formula>
    </cfRule>
  </conditionalFormatting>
  <conditionalFormatting sqref="J64">
    <cfRule type="cellIs" dxfId="806" priority="65" operator="lessThan">
      <formula>0</formula>
    </cfRule>
  </conditionalFormatting>
  <conditionalFormatting sqref="J66:J71">
    <cfRule type="cellIs" dxfId="805" priority="64" operator="lessThan">
      <formula>0</formula>
    </cfRule>
  </conditionalFormatting>
  <conditionalFormatting sqref="J66:J71">
    <cfRule type="cellIs" dxfId="804" priority="63" operator="lessThan">
      <formula>0</formula>
    </cfRule>
  </conditionalFormatting>
  <conditionalFormatting sqref="J66:J71">
    <cfRule type="cellIs" dxfId="803" priority="62" operator="lessThan">
      <formula>0</formula>
    </cfRule>
  </conditionalFormatting>
  <conditionalFormatting sqref="J73:J105">
    <cfRule type="cellIs" dxfId="802" priority="61" operator="lessThan">
      <formula>0</formula>
    </cfRule>
  </conditionalFormatting>
  <conditionalFormatting sqref="J73:J105">
    <cfRule type="cellIs" dxfId="801" priority="60" operator="lessThan">
      <formula>0</formula>
    </cfRule>
  </conditionalFormatting>
  <conditionalFormatting sqref="J73:J105">
    <cfRule type="cellIs" dxfId="800" priority="59" operator="lessThan">
      <formula>0</formula>
    </cfRule>
  </conditionalFormatting>
  <conditionalFormatting sqref="Y19:Y22">
    <cfRule type="cellIs" dxfId="799" priority="58" operator="lessThan">
      <formula>0</formula>
    </cfRule>
  </conditionalFormatting>
  <conditionalFormatting sqref="Y24:Y29">
    <cfRule type="cellIs" dxfId="798" priority="57" operator="lessThan">
      <formula>0</formula>
    </cfRule>
  </conditionalFormatting>
  <conditionalFormatting sqref="Y31:Y33">
    <cfRule type="cellIs" dxfId="797" priority="56" operator="lessThan">
      <formula>0</formula>
    </cfRule>
  </conditionalFormatting>
  <conditionalFormatting sqref="Y35:Y59">
    <cfRule type="cellIs" dxfId="796" priority="55" operator="lessThan">
      <formula>0</formula>
    </cfRule>
  </conditionalFormatting>
  <conditionalFormatting sqref="Y62">
    <cfRule type="cellIs" dxfId="795" priority="54" operator="lessThan">
      <formula>0</formula>
    </cfRule>
  </conditionalFormatting>
  <conditionalFormatting sqref="Y64">
    <cfRule type="cellIs" dxfId="794" priority="53" operator="lessThan">
      <formula>0</formula>
    </cfRule>
  </conditionalFormatting>
  <conditionalFormatting sqref="Y66:Y71">
    <cfRule type="cellIs" dxfId="793" priority="52" operator="lessThan">
      <formula>0</formula>
    </cfRule>
  </conditionalFormatting>
  <conditionalFormatting sqref="Y73:Y105">
    <cfRule type="cellIs" dxfId="792" priority="51" operator="lessThan">
      <formula>0</formula>
    </cfRule>
  </conditionalFormatting>
  <conditionalFormatting sqref="AA31:AA33 AA24:AA29 AA19:AA22">
    <cfRule type="cellIs" dxfId="791" priority="50" operator="lessThan">
      <formula>0</formula>
    </cfRule>
  </conditionalFormatting>
  <conditionalFormatting sqref="AA66:AA71 AA64 AA62 AA35:AA59">
    <cfRule type="cellIs" dxfId="790" priority="49" operator="lessThan">
      <formula>0</formula>
    </cfRule>
  </conditionalFormatting>
  <conditionalFormatting sqref="AA73:AA105">
    <cfRule type="cellIs" dxfId="789" priority="48" operator="lessThan">
      <formula>0</formula>
    </cfRule>
  </conditionalFormatting>
  <conditionalFormatting sqref="Z19:Z22">
    <cfRule type="cellIs" dxfId="788" priority="47" operator="lessThan">
      <formula>0</formula>
    </cfRule>
  </conditionalFormatting>
  <conditionalFormatting sqref="Z24:Z29">
    <cfRule type="cellIs" dxfId="787" priority="46" operator="lessThan">
      <formula>0</formula>
    </cfRule>
  </conditionalFormatting>
  <conditionalFormatting sqref="Z31:Z33">
    <cfRule type="cellIs" dxfId="786" priority="45" operator="lessThan">
      <formula>0</formula>
    </cfRule>
  </conditionalFormatting>
  <conditionalFormatting sqref="Z66:Z71 Z64 Z62 Z35:Z59">
    <cfRule type="cellIs" dxfId="785" priority="44" operator="lessThan">
      <formula>0</formula>
    </cfRule>
  </conditionalFormatting>
  <conditionalFormatting sqref="Z73:Z105">
    <cfRule type="cellIs" dxfId="784" priority="43" operator="lessThan">
      <formula>0</formula>
    </cfRule>
  </conditionalFormatting>
  <conditionalFormatting sqref="W73:W105 W66:W71 W64 W62 W35:W59 W31:W33 W24:W29">
    <cfRule type="cellIs" dxfId="783" priority="42" operator="lessThan">
      <formula>0</formula>
    </cfRule>
  </conditionalFormatting>
  <conditionalFormatting sqref="X31:X33 X24:X29 X19:X22">
    <cfRule type="cellIs" dxfId="782" priority="41" operator="lessThan">
      <formula>0</formula>
    </cfRule>
  </conditionalFormatting>
  <conditionalFormatting sqref="X66:X71 X64 X62 X35:X59">
    <cfRule type="cellIs" dxfId="781" priority="40" operator="lessThan">
      <formula>0</formula>
    </cfRule>
  </conditionalFormatting>
  <conditionalFormatting sqref="X73:X105">
    <cfRule type="cellIs" dxfId="780" priority="39" operator="lessThan">
      <formula>0</formula>
    </cfRule>
  </conditionalFormatting>
  <conditionalFormatting sqref="AC73:AC105 AC66:AC71 AC64 AC62 AC35:AC59 AC31:AC33 AC24:AC29 AC19:AC22">
    <cfRule type="cellIs" dxfId="779" priority="38" operator="lessThan">
      <formula>0</formula>
    </cfRule>
  </conditionalFormatting>
  <conditionalFormatting sqref="AD73:AF105 AD66:AF71 AD64:AF64 AD62:AF62 AD35:AF59 AD31:AF33 AD24:AF29 AD19:AF22">
    <cfRule type="cellIs" dxfId="778" priority="37" operator="lessThan">
      <formula>0</formula>
    </cfRule>
  </conditionalFormatting>
  <conditionalFormatting sqref="O73:O105 O66:O71 O64 O62 O35:O59 O31:O33 O24:O29 O19:O22">
    <cfRule type="cellIs" dxfId="777" priority="36" operator="lessThan">
      <formula>0</formula>
    </cfRule>
  </conditionalFormatting>
  <conditionalFormatting sqref="AG24:AG29">
    <cfRule type="cellIs" dxfId="776" priority="33" operator="lessThan">
      <formula>0</formula>
    </cfRule>
  </conditionalFormatting>
  <conditionalFormatting sqref="AG19:AG22">
    <cfRule type="cellIs" dxfId="775" priority="35" operator="lessThan">
      <formula>0</formula>
    </cfRule>
  </conditionalFormatting>
  <conditionalFormatting sqref="AI19:AI22">
    <cfRule type="cellIs" dxfId="774" priority="34" operator="lessThan">
      <formula>0</formula>
    </cfRule>
  </conditionalFormatting>
  <conditionalFormatting sqref="AI24:AI29">
    <cfRule type="cellIs" dxfId="773" priority="32" operator="lessThan">
      <formula>0</formula>
    </cfRule>
  </conditionalFormatting>
  <conditionalFormatting sqref="AG31:AG33">
    <cfRule type="cellIs" dxfId="772" priority="31" operator="lessThan">
      <formula>0</formula>
    </cfRule>
  </conditionalFormatting>
  <conditionalFormatting sqref="AI31:AI33">
    <cfRule type="cellIs" dxfId="771" priority="30" operator="lessThan">
      <formula>0</formula>
    </cfRule>
  </conditionalFormatting>
  <conditionalFormatting sqref="AG35:AG59">
    <cfRule type="cellIs" dxfId="770" priority="29" operator="lessThan">
      <formula>0</formula>
    </cfRule>
  </conditionalFormatting>
  <conditionalFormatting sqref="AI35:AI59">
    <cfRule type="cellIs" dxfId="769" priority="28" operator="lessThan">
      <formula>0</formula>
    </cfRule>
  </conditionalFormatting>
  <conditionalFormatting sqref="AG62">
    <cfRule type="cellIs" dxfId="768" priority="27" operator="lessThan">
      <formula>0</formula>
    </cfRule>
  </conditionalFormatting>
  <conditionalFormatting sqref="AI62">
    <cfRule type="cellIs" dxfId="767" priority="26" operator="lessThan">
      <formula>0</formula>
    </cfRule>
  </conditionalFormatting>
  <conditionalFormatting sqref="AG64">
    <cfRule type="cellIs" dxfId="766" priority="25" operator="lessThan">
      <formula>0</formula>
    </cfRule>
  </conditionalFormatting>
  <conditionalFormatting sqref="AI64">
    <cfRule type="cellIs" dxfId="765" priority="24" operator="lessThan">
      <formula>0</formula>
    </cfRule>
  </conditionalFormatting>
  <conditionalFormatting sqref="M73:M105 M66:M71 M64 M62 M35:M59 M31:M33 M24:M29 M19:M22">
    <cfRule type="cellIs" dxfId="764" priority="18" operator="lessThan">
      <formula>0</formula>
    </cfRule>
  </conditionalFormatting>
  <conditionalFormatting sqref="G73:G105 G66:G71 G64 G62 G35:G59 G31:G33 G24:G29 G19:G22">
    <cfRule type="cellIs" dxfId="763" priority="17" operator="lessThan">
      <formula>0</formula>
    </cfRule>
  </conditionalFormatting>
  <conditionalFormatting sqref="F73:F105 F66:F71 F64 F62 F35:F59 F31:F33 F24:F29 F19:F22">
    <cfRule type="cellIs" dxfId="762" priority="16" operator="lessThan">
      <formula>0</formula>
    </cfRule>
  </conditionalFormatting>
  <conditionalFormatting sqref="AG66:AG71">
    <cfRule type="cellIs" dxfId="761" priority="23" operator="lessThan">
      <formula>0</formula>
    </cfRule>
  </conditionalFormatting>
  <conditionalFormatting sqref="AI66:AI71">
    <cfRule type="cellIs" dxfId="760" priority="22" operator="lessThan">
      <formula>0</formula>
    </cfRule>
  </conditionalFormatting>
  <conditionalFormatting sqref="AH73:AH105 AH66:AH71 AH64 AH62 AH35:AH59 AH31:AH33 AH24:AH29 AH19:AH22">
    <cfRule type="cellIs" dxfId="759" priority="19" operator="lessThan">
      <formula>0</formula>
    </cfRule>
  </conditionalFormatting>
  <conditionalFormatting sqref="AG73:AG105">
    <cfRule type="cellIs" dxfId="758" priority="21" operator="lessThan">
      <formula>0</formula>
    </cfRule>
  </conditionalFormatting>
  <conditionalFormatting sqref="AI73:AI105">
    <cfRule type="cellIs" dxfId="757" priority="20" operator="lessThan">
      <formula>0</formula>
    </cfRule>
  </conditionalFormatting>
  <conditionalFormatting sqref="E19:E22">
    <cfRule type="cellIs" dxfId="756" priority="15" operator="lessThan">
      <formula>0</formula>
    </cfRule>
  </conditionalFormatting>
  <conditionalFormatting sqref="E24:E29">
    <cfRule type="cellIs" dxfId="755" priority="14" operator="lessThan">
      <formula>0</formula>
    </cfRule>
  </conditionalFormatting>
  <conditionalFormatting sqref="E31:E33">
    <cfRule type="cellIs" dxfId="754" priority="13" operator="lessThan">
      <formula>0</formula>
    </cfRule>
  </conditionalFormatting>
  <conditionalFormatting sqref="E35:E59">
    <cfRule type="cellIs" dxfId="753" priority="12" operator="lessThan">
      <formula>0</formula>
    </cfRule>
  </conditionalFormatting>
  <conditionalFormatting sqref="E62">
    <cfRule type="cellIs" dxfId="752" priority="11" operator="lessThan">
      <formula>0</formula>
    </cfRule>
  </conditionalFormatting>
  <conditionalFormatting sqref="E64">
    <cfRule type="cellIs" dxfId="751" priority="10" operator="lessThan">
      <formula>0</formula>
    </cfRule>
  </conditionalFormatting>
  <conditionalFormatting sqref="E66:E71">
    <cfRule type="cellIs" dxfId="750" priority="9" operator="lessThan">
      <formula>0</formula>
    </cfRule>
  </conditionalFormatting>
  <conditionalFormatting sqref="E73:E105">
    <cfRule type="cellIs" dxfId="749" priority="8" operator="lessThan">
      <formula>0</formula>
    </cfRule>
  </conditionalFormatting>
  <conditionalFormatting sqref="C24:D29">
    <cfRule type="cellIs" dxfId="748" priority="7" operator="lessThan">
      <formula>0</formula>
    </cfRule>
  </conditionalFormatting>
  <conditionalFormatting sqref="C31:D33">
    <cfRule type="cellIs" dxfId="747" priority="6" operator="lessThan">
      <formula>0</formula>
    </cfRule>
  </conditionalFormatting>
  <conditionalFormatting sqref="C35:D59">
    <cfRule type="cellIs" dxfId="746" priority="5" operator="lessThan">
      <formula>0</formula>
    </cfRule>
  </conditionalFormatting>
  <conditionalFormatting sqref="C62:D62">
    <cfRule type="cellIs" dxfId="745" priority="4" operator="lessThan">
      <formula>0</formula>
    </cfRule>
  </conditionalFormatting>
  <conditionalFormatting sqref="C64:D64">
    <cfRule type="cellIs" dxfId="744" priority="3" operator="lessThan">
      <formula>0</formula>
    </cfRule>
  </conditionalFormatting>
  <conditionalFormatting sqref="C66:D71">
    <cfRule type="cellIs" dxfId="743" priority="2" operator="lessThan">
      <formula>0</formula>
    </cfRule>
  </conditionalFormatting>
  <conditionalFormatting sqref="C73:D105">
    <cfRule type="cellIs" dxfId="742" priority="1" operator="lessThan">
      <formula>0</formula>
    </cfRule>
  </conditionalFormatting>
  <printOptions verticalCentered="1"/>
  <pageMargins left="0" right="0" top="0" bottom="0" header="0" footer="0"/>
  <pageSetup paperSize="9" scale="10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6374762-933E-43C1-A501-879EC40DA15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FFFFF"/>
    <pageSetUpPr fitToPage="1"/>
  </sheetPr>
  <dimension ref="A1:AJ114"/>
  <sheetViews>
    <sheetView topLeftCell="A5" zoomScale="40" zoomScaleNormal="40" zoomScaleSheetLayoutView="40" workbookViewId="0">
      <pane xSplit="2" ySplit="15" topLeftCell="C20" activePane="bottomRight" state="frozen"/>
      <selection activeCell="X121" sqref="X121"/>
      <selection pane="topRight" activeCell="X121" sqref="X121"/>
      <selection pane="bottomLeft" activeCell="X121" sqref="X121"/>
      <selection pane="bottomRight" activeCell="X121" sqref="X121"/>
    </sheetView>
  </sheetViews>
  <sheetFormatPr defaultRowHeight="15.75" x14ac:dyDescent="0.25"/>
  <cols>
    <col min="1" max="1" width="4.33203125" style="1" customWidth="1"/>
    <col min="2" max="2" width="60.44140625" style="1" customWidth="1"/>
    <col min="3" max="3" width="24" style="1" bestFit="1" customWidth="1"/>
    <col min="4" max="4" width="21.88671875" style="1" customWidth="1"/>
    <col min="5" max="5" width="20.5546875" style="1" customWidth="1"/>
    <col min="6" max="6" width="27.44140625" style="1" customWidth="1"/>
    <col min="7" max="7" width="23.88671875" style="1" customWidth="1"/>
    <col min="8" max="8" width="24.77734375" style="1" customWidth="1"/>
    <col min="9" max="9" width="21.21875" style="1" customWidth="1"/>
    <col min="10" max="11" width="21" style="1" customWidth="1"/>
    <col min="12" max="12" width="23" style="1" customWidth="1"/>
    <col min="13" max="13" width="24.6640625" style="1" customWidth="1"/>
    <col min="14" max="17" width="21" style="1" customWidth="1"/>
    <col min="18" max="18" width="23.33203125" style="1" customWidth="1"/>
    <col min="19" max="21" width="19.33203125" style="1" customWidth="1"/>
    <col min="22" max="22" width="21.77734375" style="1" customWidth="1"/>
    <col min="23" max="23" width="23.77734375" style="1" customWidth="1"/>
    <col min="24" max="24" width="24.44140625" style="1" customWidth="1"/>
    <col min="25" max="25" width="20" style="1" customWidth="1"/>
    <col min="26" max="26" width="24" style="1" bestFit="1" customWidth="1"/>
    <col min="27" max="27" width="25" style="1" customWidth="1"/>
    <col min="28" max="28" width="22.44140625" style="1" customWidth="1"/>
    <col min="29" max="29" width="27.109375" style="1" customWidth="1"/>
    <col min="30" max="30" width="24.109375" style="1" customWidth="1"/>
    <col min="31" max="31" width="26.44140625" style="1" customWidth="1"/>
    <col min="32" max="32" width="19.21875" style="1" customWidth="1"/>
    <col min="33" max="35" width="21" style="1" customWidth="1"/>
    <col min="36" max="36" width="25.21875" style="1" customWidth="1"/>
    <col min="37" max="16384" width="8.88671875" style="1"/>
  </cols>
  <sheetData>
    <row r="1" spans="1:36" ht="15" hidden="1" customHeight="1" x14ac:dyDescent="0.25"/>
    <row r="2" spans="1:36" ht="15" hidden="1" customHeight="1" x14ac:dyDescent="0.25"/>
    <row r="3" spans="1:36" ht="15" hidden="1" customHeight="1" x14ac:dyDescent="0.25"/>
    <row r="4" spans="1:36" ht="15" hidden="1" customHeight="1" x14ac:dyDescent="0.25"/>
    <row r="5" spans="1:36" ht="15" hidden="1" customHeight="1" x14ac:dyDescent="0.25"/>
    <row r="6" spans="1:36" ht="3" customHeight="1" x14ac:dyDescent="0.25"/>
    <row r="7" spans="1:36" ht="66.75" customHeight="1" x14ac:dyDescent="0.55000000000000004">
      <c r="B7" s="2" t="s">
        <v>0</v>
      </c>
      <c r="AE7" s="44"/>
      <c r="AF7" s="50" t="s">
        <v>141</v>
      </c>
      <c r="AG7" s="50"/>
      <c r="AH7" s="50"/>
      <c r="AI7" s="50"/>
      <c r="AJ7" s="44"/>
    </row>
    <row r="8" spans="1:36" ht="15" customHeight="1" x14ac:dyDescent="0.25"/>
    <row r="9" spans="1:36" ht="25.5" hidden="1" x14ac:dyDescent="0.35">
      <c r="B9" s="5"/>
      <c r="AE9" s="44"/>
      <c r="AF9" s="44"/>
      <c r="AG9" s="44"/>
      <c r="AH9" s="44"/>
      <c r="AI9" s="44"/>
      <c r="AJ9" s="44"/>
    </row>
    <row r="10" spans="1:36" ht="43.5" customHeight="1" x14ac:dyDescent="0.25">
      <c r="B10" s="39"/>
      <c r="C10" s="74" t="s">
        <v>138</v>
      </c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</row>
    <row r="11" spans="1:36" s="7" customFormat="1" ht="51.75" customHeight="1" x14ac:dyDescent="0.45">
      <c r="A11" s="76" t="s">
        <v>1</v>
      </c>
      <c r="B11" s="76" t="s">
        <v>2</v>
      </c>
      <c r="C11" s="84" t="s">
        <v>145</v>
      </c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</row>
    <row r="12" spans="1:36" s="8" customFormat="1" ht="30" customHeight="1" x14ac:dyDescent="0.2">
      <c r="A12" s="77"/>
      <c r="B12" s="77"/>
      <c r="C12" s="57" t="s">
        <v>4</v>
      </c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81"/>
      <c r="W12" s="56" t="s">
        <v>5</v>
      </c>
      <c r="X12" s="57" t="s">
        <v>6</v>
      </c>
      <c r="Y12" s="58"/>
      <c r="Z12" s="82"/>
      <c r="AA12" s="82"/>
      <c r="AB12" s="81"/>
      <c r="AC12" s="56" t="s">
        <v>7</v>
      </c>
      <c r="AD12" s="57" t="s">
        <v>8</v>
      </c>
      <c r="AE12" s="58"/>
      <c r="AF12" s="81"/>
      <c r="AG12" s="72" t="s">
        <v>9</v>
      </c>
      <c r="AH12" s="69"/>
      <c r="AI12" s="70"/>
      <c r="AJ12" s="71" t="s">
        <v>10</v>
      </c>
    </row>
    <row r="13" spans="1:36" s="10" customFormat="1" ht="30" customHeight="1" x14ac:dyDescent="0.2">
      <c r="A13" s="77"/>
      <c r="B13" s="77"/>
      <c r="C13" s="72" t="s">
        <v>11</v>
      </c>
      <c r="D13" s="69" t="s">
        <v>6</v>
      </c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81"/>
      <c r="W13" s="56"/>
      <c r="X13" s="56" t="s">
        <v>12</v>
      </c>
      <c r="Y13" s="57" t="s">
        <v>6</v>
      </c>
      <c r="Z13" s="65"/>
      <c r="AA13" s="53" t="s">
        <v>13</v>
      </c>
      <c r="AB13" s="9" t="s">
        <v>6</v>
      </c>
      <c r="AC13" s="56"/>
      <c r="AD13" s="56" t="s">
        <v>14</v>
      </c>
      <c r="AE13" s="56" t="s">
        <v>15</v>
      </c>
      <c r="AF13" s="53" t="s">
        <v>16</v>
      </c>
      <c r="AG13" s="72"/>
      <c r="AH13" s="60" t="s">
        <v>17</v>
      </c>
      <c r="AI13" s="60" t="s">
        <v>18</v>
      </c>
      <c r="AJ13" s="71"/>
    </row>
    <row r="14" spans="1:36" s="10" customFormat="1" ht="40.5" customHeight="1" x14ac:dyDescent="0.2">
      <c r="A14" s="77"/>
      <c r="B14" s="77"/>
      <c r="C14" s="72"/>
      <c r="D14" s="56" t="s">
        <v>19</v>
      </c>
      <c r="E14" s="57" t="s">
        <v>8</v>
      </c>
      <c r="F14" s="82"/>
      <c r="G14" s="82"/>
      <c r="H14" s="82"/>
      <c r="I14" s="82"/>
      <c r="J14" s="81"/>
      <c r="K14" s="56" t="s">
        <v>20</v>
      </c>
      <c r="L14" s="56" t="s">
        <v>21</v>
      </c>
      <c r="M14" s="57" t="s">
        <v>6</v>
      </c>
      <c r="N14" s="58"/>
      <c r="O14" s="65"/>
      <c r="P14" s="57" t="s">
        <v>22</v>
      </c>
      <c r="Q14" s="58"/>
      <c r="R14" s="58"/>
      <c r="S14" s="58"/>
      <c r="T14" s="58"/>
      <c r="U14" s="58"/>
      <c r="V14" s="81"/>
      <c r="W14" s="56"/>
      <c r="X14" s="56"/>
      <c r="Y14" s="53" t="s">
        <v>23</v>
      </c>
      <c r="Z14" s="53" t="s">
        <v>14</v>
      </c>
      <c r="AA14" s="54"/>
      <c r="AB14" s="53" t="s">
        <v>14</v>
      </c>
      <c r="AC14" s="56"/>
      <c r="AD14" s="56"/>
      <c r="AE14" s="56"/>
      <c r="AF14" s="54"/>
      <c r="AG14" s="72"/>
      <c r="AH14" s="61"/>
      <c r="AI14" s="61"/>
      <c r="AJ14" s="71"/>
    </row>
    <row r="15" spans="1:36" s="10" customFormat="1" ht="24.75" customHeight="1" x14ac:dyDescent="0.2">
      <c r="A15" s="77"/>
      <c r="B15" s="77"/>
      <c r="C15" s="72"/>
      <c r="D15" s="56"/>
      <c r="E15" s="56" t="s">
        <v>24</v>
      </c>
      <c r="F15" s="57" t="s">
        <v>8</v>
      </c>
      <c r="G15" s="58"/>
      <c r="H15" s="81"/>
      <c r="I15" s="56" t="s">
        <v>25</v>
      </c>
      <c r="J15" s="56" t="s">
        <v>26</v>
      </c>
      <c r="K15" s="56"/>
      <c r="L15" s="56"/>
      <c r="M15" s="53" t="s">
        <v>27</v>
      </c>
      <c r="N15" s="53" t="s">
        <v>28</v>
      </c>
      <c r="O15" s="53" t="s">
        <v>29</v>
      </c>
      <c r="P15" s="56" t="s">
        <v>30</v>
      </c>
      <c r="Q15" s="56" t="s">
        <v>31</v>
      </c>
      <c r="R15" s="56" t="s">
        <v>32</v>
      </c>
      <c r="S15" s="56" t="s">
        <v>33</v>
      </c>
      <c r="T15" s="72" t="s">
        <v>34</v>
      </c>
      <c r="U15" s="72" t="s">
        <v>35</v>
      </c>
      <c r="V15" s="60" t="s">
        <v>36</v>
      </c>
      <c r="W15" s="56"/>
      <c r="X15" s="56"/>
      <c r="Y15" s="54"/>
      <c r="Z15" s="54"/>
      <c r="AA15" s="54"/>
      <c r="AB15" s="54"/>
      <c r="AC15" s="56"/>
      <c r="AD15" s="56"/>
      <c r="AE15" s="56"/>
      <c r="AF15" s="54"/>
      <c r="AG15" s="72"/>
      <c r="AH15" s="61"/>
      <c r="AI15" s="61"/>
      <c r="AJ15" s="71"/>
    </row>
    <row r="16" spans="1:36" s="10" customFormat="1" ht="146.25" customHeight="1" x14ac:dyDescent="0.2">
      <c r="A16" s="78"/>
      <c r="B16" s="78"/>
      <c r="C16" s="72"/>
      <c r="D16" s="56"/>
      <c r="E16" s="56"/>
      <c r="F16" s="9" t="s">
        <v>37</v>
      </c>
      <c r="G16" s="9" t="s">
        <v>38</v>
      </c>
      <c r="H16" s="9" t="s">
        <v>39</v>
      </c>
      <c r="I16" s="56"/>
      <c r="J16" s="56"/>
      <c r="K16" s="56"/>
      <c r="L16" s="56"/>
      <c r="M16" s="55"/>
      <c r="N16" s="55"/>
      <c r="O16" s="55"/>
      <c r="P16" s="56"/>
      <c r="Q16" s="56"/>
      <c r="R16" s="56"/>
      <c r="S16" s="56"/>
      <c r="T16" s="72"/>
      <c r="U16" s="72"/>
      <c r="V16" s="80"/>
      <c r="W16" s="56"/>
      <c r="X16" s="56"/>
      <c r="Y16" s="55"/>
      <c r="Z16" s="55"/>
      <c r="AA16" s="55"/>
      <c r="AB16" s="55"/>
      <c r="AC16" s="56"/>
      <c r="AD16" s="56"/>
      <c r="AE16" s="56"/>
      <c r="AF16" s="55"/>
      <c r="AG16" s="72"/>
      <c r="AH16" s="62"/>
      <c r="AI16" s="62"/>
      <c r="AJ16" s="71"/>
    </row>
    <row r="17" spans="1:36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</row>
    <row r="18" spans="1:36" ht="31.5" customHeight="1" x14ac:dyDescent="0.3">
      <c r="A18" s="12">
        <v>1</v>
      </c>
      <c r="B18" s="13" t="s">
        <v>40</v>
      </c>
      <c r="C18" s="14">
        <v>13088786.4</v>
      </c>
      <c r="D18" s="14">
        <v>2718567.95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2718567.95</v>
      </c>
      <c r="K18" s="14">
        <v>731162.63</v>
      </c>
      <c r="L18" s="14">
        <v>9639055.8200000003</v>
      </c>
      <c r="M18" s="14">
        <v>0</v>
      </c>
      <c r="N18" s="14">
        <v>4079603.41</v>
      </c>
      <c r="O18" s="14">
        <v>2647016.79</v>
      </c>
      <c r="P18" s="14">
        <v>486868.86</v>
      </c>
      <c r="Q18" s="14">
        <v>127764.56</v>
      </c>
      <c r="R18" s="14">
        <v>848948.74</v>
      </c>
      <c r="S18" s="14">
        <v>173822.77</v>
      </c>
      <c r="T18" s="14">
        <v>0</v>
      </c>
      <c r="U18" s="14"/>
      <c r="V18" s="14">
        <v>1275030.69</v>
      </c>
      <c r="W18" s="14">
        <v>155541911.00999999</v>
      </c>
      <c r="X18" s="14">
        <v>112611469.45999999</v>
      </c>
      <c r="Y18" s="14">
        <v>3409898.07</v>
      </c>
      <c r="Z18" s="14">
        <v>0</v>
      </c>
      <c r="AA18" s="14">
        <v>42930441.549999997</v>
      </c>
      <c r="AB18" s="14">
        <v>0</v>
      </c>
      <c r="AC18" s="14">
        <v>4541135.0199999996</v>
      </c>
      <c r="AD18" s="14">
        <v>0</v>
      </c>
      <c r="AE18" s="14">
        <v>564296.86</v>
      </c>
      <c r="AF18" s="14">
        <v>1913265.45</v>
      </c>
      <c r="AG18" s="14">
        <v>0</v>
      </c>
      <c r="AH18" s="14">
        <v>0</v>
      </c>
      <c r="AI18" s="14">
        <v>0</v>
      </c>
      <c r="AJ18" s="15">
        <v>173171832.43000001</v>
      </c>
    </row>
    <row r="19" spans="1:36" ht="31.5" customHeight="1" x14ac:dyDescent="0.3">
      <c r="A19" s="12">
        <v>2</v>
      </c>
      <c r="B19" s="13" t="s">
        <v>41</v>
      </c>
      <c r="C19" s="14">
        <v>9226962.2299999986</v>
      </c>
      <c r="D19" s="14">
        <v>5891779.9299999997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5891779.9299999997</v>
      </c>
      <c r="K19" s="14">
        <v>1521566.45</v>
      </c>
      <c r="L19" s="14">
        <v>1813615.85</v>
      </c>
      <c r="M19" s="14">
        <v>0</v>
      </c>
      <c r="N19" s="14">
        <v>1048777.04</v>
      </c>
      <c r="O19" s="14">
        <v>0</v>
      </c>
      <c r="P19" s="14">
        <v>20885.02</v>
      </c>
      <c r="Q19" s="14">
        <v>0</v>
      </c>
      <c r="R19" s="14">
        <v>508629.39</v>
      </c>
      <c r="S19" s="14">
        <v>161710.19</v>
      </c>
      <c r="T19" s="14">
        <v>0</v>
      </c>
      <c r="U19" s="14"/>
      <c r="V19" s="14">
        <v>73614.210000000006</v>
      </c>
      <c r="W19" s="14">
        <v>35428421.240000002</v>
      </c>
      <c r="X19" s="14">
        <v>34609208.920000002</v>
      </c>
      <c r="Y19" s="14">
        <v>2939580.2</v>
      </c>
      <c r="Z19" s="14">
        <v>0</v>
      </c>
      <c r="AA19" s="14">
        <v>819212.32</v>
      </c>
      <c r="AB19" s="14">
        <v>0</v>
      </c>
      <c r="AC19" s="14">
        <v>1331715.1000000001</v>
      </c>
      <c r="AD19" s="14">
        <v>0</v>
      </c>
      <c r="AE19" s="14">
        <v>0</v>
      </c>
      <c r="AF19" s="14">
        <v>757689.78</v>
      </c>
      <c r="AG19" s="14">
        <v>0</v>
      </c>
      <c r="AH19" s="14">
        <v>0</v>
      </c>
      <c r="AI19" s="14">
        <v>0</v>
      </c>
      <c r="AJ19" s="15">
        <v>45987098.57</v>
      </c>
    </row>
    <row r="20" spans="1:36" ht="20.25" x14ac:dyDescent="0.3">
      <c r="A20" s="12">
        <v>3</v>
      </c>
      <c r="B20" s="13" t="s">
        <v>42</v>
      </c>
      <c r="C20" s="14">
        <v>6694575.1599999992</v>
      </c>
      <c r="D20" s="14">
        <v>1486207.3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1486207.3</v>
      </c>
      <c r="K20" s="14">
        <v>0</v>
      </c>
      <c r="L20" s="14">
        <v>5208367.8599999994</v>
      </c>
      <c r="M20" s="14">
        <v>0</v>
      </c>
      <c r="N20" s="14">
        <v>1673455.66</v>
      </c>
      <c r="O20" s="14">
        <v>0</v>
      </c>
      <c r="P20" s="14">
        <v>1799063.89</v>
      </c>
      <c r="Q20" s="14">
        <v>297215.17</v>
      </c>
      <c r="R20" s="14">
        <v>45411.86</v>
      </c>
      <c r="S20" s="14">
        <v>638840.12</v>
      </c>
      <c r="T20" s="14">
        <v>754381.16</v>
      </c>
      <c r="U20" s="14"/>
      <c r="V20" s="14">
        <v>0</v>
      </c>
      <c r="W20" s="14">
        <v>94519090.840000004</v>
      </c>
      <c r="X20" s="14">
        <v>75501519.890000001</v>
      </c>
      <c r="Y20" s="14">
        <v>0</v>
      </c>
      <c r="Z20" s="14">
        <v>75501519.890000001</v>
      </c>
      <c r="AA20" s="14">
        <v>19017570.949999999</v>
      </c>
      <c r="AB20" s="14">
        <v>19017570.949999999</v>
      </c>
      <c r="AC20" s="14">
        <v>51928869.82</v>
      </c>
      <c r="AD20" s="14">
        <v>51928869.82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5">
        <v>153142535.81999999</v>
      </c>
    </row>
    <row r="21" spans="1:36" ht="20.25" x14ac:dyDescent="0.3">
      <c r="A21" s="12">
        <v>4</v>
      </c>
      <c r="B21" s="16" t="s">
        <v>43</v>
      </c>
      <c r="C21" s="14">
        <v>1983102.38</v>
      </c>
      <c r="D21" s="14">
        <v>1841885.65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1841885.65</v>
      </c>
      <c r="K21" s="14">
        <v>0</v>
      </c>
      <c r="L21" s="14">
        <v>141216.73000000001</v>
      </c>
      <c r="M21" s="14">
        <v>0</v>
      </c>
      <c r="N21" s="14">
        <v>0</v>
      </c>
      <c r="O21" s="14">
        <v>0</v>
      </c>
      <c r="P21" s="14">
        <v>141216.73000000001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8401138.6199999992</v>
      </c>
      <c r="X21" s="14">
        <v>8401138.6199999992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5">
        <v>10384241</v>
      </c>
    </row>
    <row r="22" spans="1:36" ht="40.5" x14ac:dyDescent="0.3">
      <c r="A22" s="12">
        <v>5</v>
      </c>
      <c r="B22" s="17" t="s">
        <v>44</v>
      </c>
      <c r="C22" s="14">
        <v>1058570.6400000001</v>
      </c>
      <c r="D22" s="14">
        <v>120309.81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120309.81</v>
      </c>
      <c r="K22" s="14">
        <v>816566.8</v>
      </c>
      <c r="L22" s="14">
        <v>121694.03</v>
      </c>
      <c r="M22" s="14">
        <v>0</v>
      </c>
      <c r="N22" s="14">
        <v>121694.03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19431498.329999998</v>
      </c>
      <c r="X22" s="14">
        <v>18876910.289999999</v>
      </c>
      <c r="Y22" s="14">
        <v>0</v>
      </c>
      <c r="Z22" s="14">
        <v>0</v>
      </c>
      <c r="AA22" s="14">
        <v>554588.04</v>
      </c>
      <c r="AB22" s="14">
        <v>0</v>
      </c>
      <c r="AC22" s="14">
        <v>1916902.12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5">
        <v>22406971.09</v>
      </c>
    </row>
    <row r="23" spans="1:36" ht="20.25" x14ac:dyDescent="0.3">
      <c r="A23" s="18"/>
      <c r="B23" s="19" t="s">
        <v>45</v>
      </c>
      <c r="C23" s="15">
        <v>32051996.809999999</v>
      </c>
      <c r="D23" s="15">
        <v>12058750.640000001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12058750.640000001</v>
      </c>
      <c r="K23" s="15">
        <v>3069295.88</v>
      </c>
      <c r="L23" s="15">
        <v>16923950.289999999</v>
      </c>
      <c r="M23" s="15">
        <v>0</v>
      </c>
      <c r="N23" s="15">
        <v>6923530.1400000006</v>
      </c>
      <c r="O23" s="15">
        <v>2647016.79</v>
      </c>
      <c r="P23" s="15">
        <v>2448034.5</v>
      </c>
      <c r="Q23" s="15">
        <v>424979.73</v>
      </c>
      <c r="R23" s="15">
        <v>1402989.99</v>
      </c>
      <c r="S23" s="15">
        <v>974373.08</v>
      </c>
      <c r="T23" s="15">
        <v>754381.16</v>
      </c>
      <c r="U23" s="15">
        <v>0</v>
      </c>
      <c r="V23" s="15">
        <v>1348644.9</v>
      </c>
      <c r="W23" s="15">
        <v>313322060.04000002</v>
      </c>
      <c r="X23" s="15">
        <v>250000247.17999998</v>
      </c>
      <c r="Y23" s="15">
        <v>6349478.2699999996</v>
      </c>
      <c r="Z23" s="15">
        <v>75501519.890000001</v>
      </c>
      <c r="AA23" s="15">
        <v>63321812.859999992</v>
      </c>
      <c r="AB23" s="15">
        <v>19017570.949999999</v>
      </c>
      <c r="AC23" s="15">
        <v>59718622.059999995</v>
      </c>
      <c r="AD23" s="15">
        <v>51928869.82</v>
      </c>
      <c r="AE23" s="15">
        <v>564296.86</v>
      </c>
      <c r="AF23" s="15">
        <v>2670955.23</v>
      </c>
      <c r="AG23" s="15">
        <v>0</v>
      </c>
      <c r="AH23" s="15">
        <v>0</v>
      </c>
      <c r="AI23" s="15">
        <v>0</v>
      </c>
      <c r="AJ23" s="15">
        <v>405092678.90999997</v>
      </c>
    </row>
    <row r="24" spans="1:36" ht="20.25" x14ac:dyDescent="0.3">
      <c r="A24" s="12">
        <v>6</v>
      </c>
      <c r="B24" s="17" t="s">
        <v>46</v>
      </c>
      <c r="C24" s="14">
        <v>82126484.270000011</v>
      </c>
      <c r="D24" s="14">
        <v>31687787.5</v>
      </c>
      <c r="E24" s="14">
        <v>29015966.789999999</v>
      </c>
      <c r="F24" s="14">
        <v>4817573.22</v>
      </c>
      <c r="G24" s="14">
        <v>20144231.66</v>
      </c>
      <c r="H24" s="14">
        <v>4054161.91</v>
      </c>
      <c r="I24" s="14"/>
      <c r="J24" s="14">
        <v>2671820.71</v>
      </c>
      <c r="K24" s="14">
        <v>10176915.039999999</v>
      </c>
      <c r="L24" s="14">
        <v>40261781.730000004</v>
      </c>
      <c r="M24" s="14">
        <v>38353319.450000003</v>
      </c>
      <c r="N24" s="14">
        <v>0</v>
      </c>
      <c r="O24" s="14">
        <v>0</v>
      </c>
      <c r="P24" s="14">
        <v>361416.52</v>
      </c>
      <c r="Q24" s="14">
        <v>0</v>
      </c>
      <c r="R24" s="14">
        <v>691801.71</v>
      </c>
      <c r="S24" s="14">
        <v>855244.05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15488072.649999999</v>
      </c>
      <c r="AD24" s="14">
        <v>720795.53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5">
        <v>97614556.920000017</v>
      </c>
    </row>
    <row r="25" spans="1:36" ht="20.25" x14ac:dyDescent="0.3">
      <c r="A25" s="12">
        <v>7</v>
      </c>
      <c r="B25" s="17" t="s">
        <v>47</v>
      </c>
      <c r="C25" s="14">
        <v>9830361.2100000009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6828833.0499999998</v>
      </c>
      <c r="L25" s="14">
        <v>3001528.16</v>
      </c>
      <c r="M25" s="14">
        <v>0</v>
      </c>
      <c r="N25" s="14">
        <v>237937.92000000001</v>
      </c>
      <c r="O25" s="14">
        <v>0</v>
      </c>
      <c r="P25" s="14">
        <v>2763590.24</v>
      </c>
      <c r="Q25" s="14">
        <v>0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85024362.359999999</v>
      </c>
      <c r="X25" s="14">
        <v>81766043.780000001</v>
      </c>
      <c r="Y25" s="14">
        <v>4696382.6399999997</v>
      </c>
      <c r="Z25" s="14">
        <v>0</v>
      </c>
      <c r="AA25" s="14">
        <v>3258318.58</v>
      </c>
      <c r="AB25" s="14">
        <v>0</v>
      </c>
      <c r="AC25" s="14">
        <v>602945.62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5">
        <v>95457669.189999998</v>
      </c>
    </row>
    <row r="26" spans="1:36" ht="20.25" x14ac:dyDescent="0.3">
      <c r="A26" s="12">
        <v>8</v>
      </c>
      <c r="B26" s="17" t="s">
        <v>48</v>
      </c>
      <c r="C26" s="14">
        <v>2336955.1999999997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184283.73</v>
      </c>
      <c r="L26" s="14">
        <v>2152671.4699999997</v>
      </c>
      <c r="M26" s="14">
        <v>0</v>
      </c>
      <c r="N26" s="14">
        <v>0</v>
      </c>
      <c r="O26" s="14">
        <v>0</v>
      </c>
      <c r="P26" s="14">
        <v>585896.59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1566774.88</v>
      </c>
      <c r="W26" s="14">
        <v>12536395.050000001</v>
      </c>
      <c r="X26" s="14">
        <v>12536395.050000001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5">
        <v>14873350.25</v>
      </c>
    </row>
    <row r="27" spans="1:36" ht="40.5" x14ac:dyDescent="0.3">
      <c r="A27" s="12">
        <v>9</v>
      </c>
      <c r="B27" s="17" t="s">
        <v>49</v>
      </c>
      <c r="C27" s="14">
        <v>22951511.530000001</v>
      </c>
      <c r="D27" s="14">
        <v>368506.8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368506.8</v>
      </c>
      <c r="K27" s="14">
        <v>626287.07999999996</v>
      </c>
      <c r="L27" s="14">
        <v>21956717.650000002</v>
      </c>
      <c r="M27" s="14">
        <v>0</v>
      </c>
      <c r="N27" s="14">
        <v>21637615.23</v>
      </c>
      <c r="O27" s="14">
        <v>0</v>
      </c>
      <c r="P27" s="14">
        <v>319102.42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5">
        <v>22951511.530000001</v>
      </c>
    </row>
    <row r="28" spans="1:36" ht="20.25" x14ac:dyDescent="0.3">
      <c r="A28" s="12">
        <v>10</v>
      </c>
      <c r="B28" s="17" t="s">
        <v>50</v>
      </c>
      <c r="C28" s="14">
        <v>8836918.5299999993</v>
      </c>
      <c r="D28" s="14">
        <v>2098731.5699999998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2098731.5699999998</v>
      </c>
      <c r="K28" s="14">
        <v>0</v>
      </c>
      <c r="L28" s="14">
        <v>6738186.96</v>
      </c>
      <c r="M28" s="14">
        <v>0</v>
      </c>
      <c r="N28" s="14">
        <v>6279164.1100000003</v>
      </c>
      <c r="O28" s="14">
        <v>0</v>
      </c>
      <c r="P28" s="14">
        <v>0</v>
      </c>
      <c r="Q28" s="14">
        <v>0</v>
      </c>
      <c r="R28" s="14">
        <v>459022.85</v>
      </c>
      <c r="S28" s="14">
        <v>0</v>
      </c>
      <c r="T28" s="14">
        <v>0</v>
      </c>
      <c r="U28" s="14"/>
      <c r="V28" s="14">
        <v>0</v>
      </c>
      <c r="W28" s="14">
        <v>11820846.67</v>
      </c>
      <c r="X28" s="14">
        <v>11820846.67</v>
      </c>
      <c r="Y28" s="14">
        <v>0</v>
      </c>
      <c r="Z28" s="14">
        <v>0</v>
      </c>
      <c r="AA28" s="14">
        <v>0</v>
      </c>
      <c r="AB28" s="14">
        <v>0</v>
      </c>
      <c r="AC28" s="14">
        <v>660238.24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5">
        <v>21318003.439999998</v>
      </c>
    </row>
    <row r="29" spans="1:36" ht="20.25" x14ac:dyDescent="0.3">
      <c r="A29" s="12">
        <v>11</v>
      </c>
      <c r="B29" s="17" t="s">
        <v>51</v>
      </c>
      <c r="C29" s="14">
        <v>76722494.820000008</v>
      </c>
      <c r="D29" s="14">
        <v>30748558.190000001</v>
      </c>
      <c r="E29" s="14">
        <v>29787815.870000001</v>
      </c>
      <c r="F29" s="14">
        <v>24841166.120000001</v>
      </c>
      <c r="G29" s="14">
        <v>407930.27</v>
      </c>
      <c r="H29" s="14">
        <v>4538719.4800000004</v>
      </c>
      <c r="I29" s="14"/>
      <c r="J29" s="14">
        <v>960742.32</v>
      </c>
      <c r="K29" s="14">
        <v>2401197.56</v>
      </c>
      <c r="L29" s="14">
        <v>43572739.07</v>
      </c>
      <c r="M29" s="14">
        <v>42937347.450000003</v>
      </c>
      <c r="N29" s="14">
        <v>0</v>
      </c>
      <c r="O29" s="14">
        <v>0</v>
      </c>
      <c r="P29" s="14">
        <v>0</v>
      </c>
      <c r="Q29" s="14">
        <v>0</v>
      </c>
      <c r="R29" s="14">
        <v>540750.16</v>
      </c>
      <c r="S29" s="14">
        <v>94641.46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1285072.71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5">
        <v>78007567.530000001</v>
      </c>
    </row>
    <row r="30" spans="1:36" ht="40.5" x14ac:dyDescent="0.3">
      <c r="A30" s="18"/>
      <c r="B30" s="19" t="s">
        <v>52</v>
      </c>
      <c r="C30" s="15">
        <v>202804725.56000003</v>
      </c>
      <c r="D30" s="15">
        <v>64903584.060000002</v>
      </c>
      <c r="E30" s="15">
        <v>58803782.659999996</v>
      </c>
      <c r="F30" s="15">
        <v>29658739.34</v>
      </c>
      <c r="G30" s="15">
        <v>20552161.93</v>
      </c>
      <c r="H30" s="15">
        <v>8592881.3900000006</v>
      </c>
      <c r="I30" s="15">
        <v>0</v>
      </c>
      <c r="J30" s="15">
        <v>6099801.4000000004</v>
      </c>
      <c r="K30" s="15">
        <v>20217516.459999997</v>
      </c>
      <c r="L30" s="15">
        <v>117683625.03999999</v>
      </c>
      <c r="M30" s="15">
        <v>81290666.900000006</v>
      </c>
      <c r="N30" s="15">
        <v>28154717.260000002</v>
      </c>
      <c r="O30" s="15">
        <v>0</v>
      </c>
      <c r="P30" s="15">
        <v>4030005.77</v>
      </c>
      <c r="Q30" s="15">
        <v>0</v>
      </c>
      <c r="R30" s="15">
        <v>1691574.7200000002</v>
      </c>
      <c r="S30" s="15">
        <v>949885.51</v>
      </c>
      <c r="T30" s="15">
        <v>0</v>
      </c>
      <c r="U30" s="15">
        <v>0</v>
      </c>
      <c r="V30" s="15">
        <v>1566774.88</v>
      </c>
      <c r="W30" s="15">
        <v>109381604.08</v>
      </c>
      <c r="X30" s="15">
        <v>106123285.5</v>
      </c>
      <c r="Y30" s="15">
        <v>4696382.6399999997</v>
      </c>
      <c r="Z30" s="15">
        <v>0</v>
      </c>
      <c r="AA30" s="15">
        <v>3258318.58</v>
      </c>
      <c r="AB30" s="15">
        <v>0</v>
      </c>
      <c r="AC30" s="15">
        <v>18036329.219999999</v>
      </c>
      <c r="AD30" s="15">
        <v>720795.53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330222658.86000001</v>
      </c>
    </row>
    <row r="31" spans="1:36" ht="40.5" x14ac:dyDescent="0.3">
      <c r="A31" s="20">
        <v>12</v>
      </c>
      <c r="B31" s="21" t="s">
        <v>53</v>
      </c>
      <c r="C31" s="14">
        <v>3264610.19</v>
      </c>
      <c r="D31" s="14">
        <v>41109.31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41109.31</v>
      </c>
      <c r="K31" s="14">
        <v>0</v>
      </c>
      <c r="L31" s="14">
        <v>3223500.88</v>
      </c>
      <c r="M31" s="14">
        <v>0</v>
      </c>
      <c r="N31" s="14">
        <v>3223500.88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5">
        <v>3264610.19</v>
      </c>
    </row>
    <row r="32" spans="1:36" ht="20.25" x14ac:dyDescent="0.3">
      <c r="A32" s="20">
        <v>13</v>
      </c>
      <c r="B32" s="21" t="s">
        <v>54</v>
      </c>
      <c r="C32" s="14">
        <v>7080521.7599999998</v>
      </c>
      <c r="D32" s="14">
        <v>2160755.48</v>
      </c>
      <c r="E32" s="14">
        <v>1845248.35</v>
      </c>
      <c r="F32" s="14">
        <v>1372361.55</v>
      </c>
      <c r="G32" s="14">
        <v>73341.3</v>
      </c>
      <c r="H32" s="14">
        <v>399545.50000000006</v>
      </c>
      <c r="I32" s="14"/>
      <c r="J32" s="14">
        <v>315507.13</v>
      </c>
      <c r="K32" s="14">
        <v>203961.93</v>
      </c>
      <c r="L32" s="14">
        <v>4715804.3499999996</v>
      </c>
      <c r="M32" s="14">
        <v>3779793.88</v>
      </c>
      <c r="N32" s="14">
        <v>15933.65</v>
      </c>
      <c r="O32" s="14">
        <v>0</v>
      </c>
      <c r="P32" s="14">
        <v>0</v>
      </c>
      <c r="Q32" s="14">
        <v>0</v>
      </c>
      <c r="R32" s="14">
        <v>85178.74</v>
      </c>
      <c r="S32" s="14">
        <v>6303.92</v>
      </c>
      <c r="T32" s="14">
        <v>0</v>
      </c>
      <c r="U32" s="14"/>
      <c r="V32" s="14">
        <v>828594.16</v>
      </c>
      <c r="W32" s="14">
        <v>6856563.8899999997</v>
      </c>
      <c r="X32" s="14">
        <v>6015458.21</v>
      </c>
      <c r="Y32" s="14">
        <v>664963.56999999995</v>
      </c>
      <c r="Z32" s="14">
        <v>0</v>
      </c>
      <c r="AA32" s="14">
        <v>841105.68</v>
      </c>
      <c r="AB32" s="14">
        <v>0</v>
      </c>
      <c r="AC32" s="14">
        <v>308015.55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5">
        <v>14245101.199999999</v>
      </c>
    </row>
    <row r="33" spans="1:36" ht="20.25" x14ac:dyDescent="0.3">
      <c r="A33" s="20">
        <v>14</v>
      </c>
      <c r="B33" s="21" t="s">
        <v>55</v>
      </c>
      <c r="C33" s="14">
        <v>8305325.6899999995</v>
      </c>
      <c r="D33" s="14">
        <v>4396720.54</v>
      </c>
      <c r="E33" s="14">
        <v>2667638.67</v>
      </c>
      <c r="F33" s="14">
        <v>594143.18999999994</v>
      </c>
      <c r="G33" s="14">
        <v>1773797.32</v>
      </c>
      <c r="H33" s="14">
        <v>299698.15999999992</v>
      </c>
      <c r="I33" s="14">
        <v>1513295</v>
      </c>
      <c r="J33" s="14">
        <v>215786.87</v>
      </c>
      <c r="K33" s="14">
        <v>673993.76</v>
      </c>
      <c r="L33" s="14">
        <v>3234611.39</v>
      </c>
      <c r="M33" s="14">
        <v>2835214.73</v>
      </c>
      <c r="N33" s="14">
        <v>239983</v>
      </c>
      <c r="O33" s="14">
        <v>0</v>
      </c>
      <c r="P33" s="14">
        <v>66436.27</v>
      </c>
      <c r="Q33" s="14">
        <v>0</v>
      </c>
      <c r="R33" s="14">
        <v>15285.72</v>
      </c>
      <c r="S33" s="14">
        <v>77691.67</v>
      </c>
      <c r="T33" s="14">
        <v>0</v>
      </c>
      <c r="U33" s="14"/>
      <c r="V33" s="14">
        <v>0</v>
      </c>
      <c r="W33" s="14">
        <v>12329192.6</v>
      </c>
      <c r="X33" s="14">
        <v>12329192.6</v>
      </c>
      <c r="Y33" s="14">
        <v>0</v>
      </c>
      <c r="Z33" s="14">
        <v>0</v>
      </c>
      <c r="AA33" s="14">
        <v>0</v>
      </c>
      <c r="AB33" s="14">
        <v>0</v>
      </c>
      <c r="AC33" s="14">
        <v>1166139.48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5">
        <v>21800657.77</v>
      </c>
    </row>
    <row r="34" spans="1:36" ht="40.5" x14ac:dyDescent="0.3">
      <c r="A34" s="18"/>
      <c r="B34" s="19" t="s">
        <v>56</v>
      </c>
      <c r="C34" s="15">
        <v>18650457.640000001</v>
      </c>
      <c r="D34" s="15">
        <v>6598585.3300000001</v>
      </c>
      <c r="E34" s="15">
        <v>4512887.0199999996</v>
      </c>
      <c r="F34" s="15">
        <v>1966504.74</v>
      </c>
      <c r="G34" s="15">
        <v>1847138.62</v>
      </c>
      <c r="H34" s="15">
        <v>699243.65999999992</v>
      </c>
      <c r="I34" s="15">
        <v>1513295</v>
      </c>
      <c r="J34" s="15">
        <v>572403.31000000006</v>
      </c>
      <c r="K34" s="15">
        <v>877955.69</v>
      </c>
      <c r="L34" s="15">
        <v>11173916.619999999</v>
      </c>
      <c r="M34" s="15">
        <v>6615008.6099999994</v>
      </c>
      <c r="N34" s="15">
        <v>3479417.53</v>
      </c>
      <c r="O34" s="15">
        <v>0</v>
      </c>
      <c r="P34" s="15">
        <v>66436.27</v>
      </c>
      <c r="Q34" s="15">
        <v>0</v>
      </c>
      <c r="R34" s="15">
        <v>100464.46</v>
      </c>
      <c r="S34" s="15">
        <v>83995.59</v>
      </c>
      <c r="T34" s="15">
        <v>0</v>
      </c>
      <c r="U34" s="15">
        <v>0</v>
      </c>
      <c r="V34" s="15">
        <v>828594.16</v>
      </c>
      <c r="W34" s="15">
        <v>19185756.489999998</v>
      </c>
      <c r="X34" s="15">
        <v>18344650.809999999</v>
      </c>
      <c r="Y34" s="15">
        <v>664963.56999999995</v>
      </c>
      <c r="Z34" s="15">
        <v>0</v>
      </c>
      <c r="AA34" s="15">
        <v>841105.68</v>
      </c>
      <c r="AB34" s="15">
        <v>0</v>
      </c>
      <c r="AC34" s="15">
        <v>1474155.03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39310369.159999996</v>
      </c>
    </row>
    <row r="35" spans="1:36" ht="20.25" x14ac:dyDescent="0.25">
      <c r="A35" s="22">
        <v>15</v>
      </c>
      <c r="B35" s="23" t="s">
        <v>57</v>
      </c>
      <c r="C35" s="14">
        <v>224941.46999999997</v>
      </c>
      <c r="D35" s="14">
        <v>76672.409999999989</v>
      </c>
      <c r="E35" s="14">
        <v>66172.789999999994</v>
      </c>
      <c r="F35" s="14">
        <v>27682.7</v>
      </c>
      <c r="G35" s="14">
        <v>28263</v>
      </c>
      <c r="H35" s="14">
        <v>10227.089999999997</v>
      </c>
      <c r="I35" s="14">
        <v>0</v>
      </c>
      <c r="J35" s="14">
        <v>10499.62</v>
      </c>
      <c r="K35" s="14">
        <v>12277.69</v>
      </c>
      <c r="L35" s="14">
        <v>135991.36999999997</v>
      </c>
      <c r="M35" s="14">
        <v>96750.68</v>
      </c>
      <c r="N35" s="14">
        <v>27075.73</v>
      </c>
      <c r="O35" s="14">
        <v>0</v>
      </c>
      <c r="P35" s="14">
        <v>0</v>
      </c>
      <c r="Q35" s="14">
        <v>0</v>
      </c>
      <c r="R35" s="14">
        <v>9013</v>
      </c>
      <c r="S35" s="14">
        <v>3151.96</v>
      </c>
      <c r="T35" s="14">
        <v>0</v>
      </c>
      <c r="U35" s="14"/>
      <c r="V35" s="14">
        <v>0</v>
      </c>
      <c r="W35" s="14">
        <v>369712.18</v>
      </c>
      <c r="X35" s="14">
        <v>369712.18</v>
      </c>
      <c r="Y35" s="14">
        <v>0</v>
      </c>
      <c r="Z35" s="14">
        <v>0</v>
      </c>
      <c r="AA35" s="14">
        <v>0</v>
      </c>
      <c r="AB35" s="14">
        <v>0</v>
      </c>
      <c r="AC35" s="14">
        <v>38313.410000000003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5">
        <v>632967.05999999994</v>
      </c>
    </row>
    <row r="36" spans="1:36" ht="20.25" x14ac:dyDescent="0.3">
      <c r="A36" s="24">
        <v>16</v>
      </c>
      <c r="B36" s="17" t="s">
        <v>58</v>
      </c>
      <c r="C36" s="14">
        <v>765071.08000000007</v>
      </c>
      <c r="D36" s="14">
        <v>521734.89999999997</v>
      </c>
      <c r="E36" s="14">
        <v>116128.61</v>
      </c>
      <c r="F36" s="14">
        <v>44741.95</v>
      </c>
      <c r="G36" s="14">
        <v>56977.26</v>
      </c>
      <c r="H36" s="14">
        <v>14409.400000000001</v>
      </c>
      <c r="I36" s="14">
        <v>403102.5</v>
      </c>
      <c r="J36" s="14">
        <v>2503.79</v>
      </c>
      <c r="K36" s="14">
        <v>25409.31</v>
      </c>
      <c r="L36" s="14">
        <v>217926.87</v>
      </c>
      <c r="M36" s="14">
        <v>136316.26</v>
      </c>
      <c r="N36" s="14">
        <v>69099.98</v>
      </c>
      <c r="O36" s="14">
        <v>0</v>
      </c>
      <c r="P36" s="14">
        <v>0</v>
      </c>
      <c r="Q36" s="14">
        <v>0</v>
      </c>
      <c r="R36" s="14">
        <v>10140.719999999999</v>
      </c>
      <c r="S36" s="14">
        <v>2369.91</v>
      </c>
      <c r="T36" s="14">
        <v>0</v>
      </c>
      <c r="U36" s="14"/>
      <c r="V36" s="14">
        <v>0</v>
      </c>
      <c r="W36" s="14">
        <v>445262.65</v>
      </c>
      <c r="X36" s="14">
        <v>445262.65</v>
      </c>
      <c r="Y36" s="14">
        <v>0</v>
      </c>
      <c r="Z36" s="14">
        <v>0</v>
      </c>
      <c r="AA36" s="14">
        <v>0</v>
      </c>
      <c r="AB36" s="14">
        <v>0</v>
      </c>
      <c r="AC36" s="14">
        <v>62853.77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5">
        <v>1273187.5</v>
      </c>
    </row>
    <row r="37" spans="1:36" ht="20.25" x14ac:dyDescent="0.3">
      <c r="A37" s="24">
        <v>17</v>
      </c>
      <c r="B37" s="17" t="s">
        <v>59</v>
      </c>
      <c r="C37" s="14">
        <v>15371745.799999999</v>
      </c>
      <c r="D37" s="14">
        <v>6749321.8700000001</v>
      </c>
      <c r="E37" s="14">
        <v>4540748.4400000004</v>
      </c>
      <c r="F37" s="14">
        <v>2308574.84</v>
      </c>
      <c r="G37" s="14">
        <v>1588026.36</v>
      </c>
      <c r="H37" s="14">
        <v>644147.24000000046</v>
      </c>
      <c r="I37" s="14">
        <v>2078417.5</v>
      </c>
      <c r="J37" s="14">
        <v>130155.93</v>
      </c>
      <c r="K37" s="14">
        <v>955380.69</v>
      </c>
      <c r="L37" s="14">
        <v>7667043.2400000002</v>
      </c>
      <c r="M37" s="14">
        <v>6093783.4500000002</v>
      </c>
      <c r="N37" s="14">
        <v>1494238.83</v>
      </c>
      <c r="O37" s="14">
        <v>0</v>
      </c>
      <c r="P37" s="14">
        <v>0</v>
      </c>
      <c r="Q37" s="14">
        <v>0</v>
      </c>
      <c r="R37" s="14">
        <v>0</v>
      </c>
      <c r="S37" s="14">
        <v>79020.960000000006</v>
      </c>
      <c r="T37" s="14">
        <v>0</v>
      </c>
      <c r="U37" s="14"/>
      <c r="V37" s="14">
        <v>0</v>
      </c>
      <c r="W37" s="14">
        <v>3201888.46</v>
      </c>
      <c r="X37" s="14">
        <v>3201888.46</v>
      </c>
      <c r="Y37" s="14">
        <v>0</v>
      </c>
      <c r="Z37" s="14">
        <v>0</v>
      </c>
      <c r="AA37" s="14">
        <v>0</v>
      </c>
      <c r="AB37" s="14">
        <v>0</v>
      </c>
      <c r="AC37" s="14">
        <v>1351205.82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5">
        <v>19924840.079999998</v>
      </c>
    </row>
    <row r="38" spans="1:36" s="25" customFormat="1" ht="20.25" x14ac:dyDescent="0.3">
      <c r="A38" s="24">
        <v>18</v>
      </c>
      <c r="B38" s="17" t="s">
        <v>60</v>
      </c>
      <c r="C38" s="14">
        <v>13624539.43</v>
      </c>
      <c r="D38" s="14">
        <v>6556472.04</v>
      </c>
      <c r="E38" s="14">
        <v>4379657.22</v>
      </c>
      <c r="F38" s="14">
        <v>2172070.9700000002</v>
      </c>
      <c r="G38" s="14">
        <v>1733972.69</v>
      </c>
      <c r="H38" s="14">
        <v>473613.55999999959</v>
      </c>
      <c r="I38" s="14">
        <v>2078417.5</v>
      </c>
      <c r="J38" s="14">
        <v>98397.32</v>
      </c>
      <c r="K38" s="14">
        <v>1012420.04</v>
      </c>
      <c r="L38" s="14">
        <v>6055647.3500000006</v>
      </c>
      <c r="M38" s="14">
        <v>4480495</v>
      </c>
      <c r="N38" s="14">
        <v>1484633.61</v>
      </c>
      <c r="O38" s="14">
        <v>0</v>
      </c>
      <c r="P38" s="14">
        <v>0</v>
      </c>
      <c r="Q38" s="14">
        <v>0</v>
      </c>
      <c r="R38" s="14">
        <v>32319.65</v>
      </c>
      <c r="S38" s="14">
        <v>58199.09</v>
      </c>
      <c r="T38" s="14">
        <v>0</v>
      </c>
      <c r="U38" s="14"/>
      <c r="V38" s="14">
        <v>0</v>
      </c>
      <c r="W38" s="14">
        <v>7448819.7999999998</v>
      </c>
      <c r="X38" s="14">
        <v>7448819.7999999998</v>
      </c>
      <c r="Y38" s="14">
        <v>0</v>
      </c>
      <c r="Z38" s="14">
        <v>0</v>
      </c>
      <c r="AA38" s="14">
        <v>0</v>
      </c>
      <c r="AB38" s="14">
        <v>0</v>
      </c>
      <c r="AC38" s="14">
        <v>1889370.62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5">
        <v>22962729.850000001</v>
      </c>
    </row>
    <row r="39" spans="1:36" s="25" customFormat="1" ht="20.25" x14ac:dyDescent="0.3">
      <c r="A39" s="24">
        <v>19</v>
      </c>
      <c r="B39" s="17" t="s">
        <v>61</v>
      </c>
      <c r="C39" s="14">
        <v>1970984.84</v>
      </c>
      <c r="D39" s="14">
        <v>1225664.7300000002</v>
      </c>
      <c r="E39" s="14">
        <v>390697.62</v>
      </c>
      <c r="F39" s="14">
        <v>145861.53</v>
      </c>
      <c r="G39" s="14">
        <v>188103.15</v>
      </c>
      <c r="H39" s="14">
        <v>56732.94</v>
      </c>
      <c r="I39" s="14">
        <v>806205</v>
      </c>
      <c r="J39" s="14">
        <v>28762.11</v>
      </c>
      <c r="K39" s="14">
        <v>108696.19</v>
      </c>
      <c r="L39" s="14">
        <v>636623.91999999993</v>
      </c>
      <c r="M39" s="14">
        <v>536706.84</v>
      </c>
      <c r="N39" s="14">
        <v>99917.08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807017.8</v>
      </c>
      <c r="X39" s="14">
        <v>807017.8</v>
      </c>
      <c r="Y39" s="14">
        <v>0</v>
      </c>
      <c r="Z39" s="14">
        <v>0</v>
      </c>
      <c r="AA39" s="14">
        <v>0</v>
      </c>
      <c r="AB39" s="14">
        <v>0</v>
      </c>
      <c r="AC39" s="14">
        <v>175885.4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5">
        <v>2953888.04</v>
      </c>
    </row>
    <row r="40" spans="1:36" ht="20.25" x14ac:dyDescent="0.3">
      <c r="A40" s="24">
        <v>20</v>
      </c>
      <c r="B40" s="17" t="s">
        <v>62</v>
      </c>
      <c r="C40" s="14">
        <v>2239254.63</v>
      </c>
      <c r="D40" s="14">
        <v>1192470.1200000001</v>
      </c>
      <c r="E40" s="14">
        <v>409668.27</v>
      </c>
      <c r="F40" s="14">
        <v>147975.70000000001</v>
      </c>
      <c r="G40" s="14">
        <v>184059.4</v>
      </c>
      <c r="H40" s="14">
        <v>77633.170000000013</v>
      </c>
      <c r="I40" s="14">
        <v>763327.5</v>
      </c>
      <c r="J40" s="14">
        <v>19474.349999999999</v>
      </c>
      <c r="K40" s="14">
        <v>75517.08</v>
      </c>
      <c r="L40" s="14">
        <v>971267.42999999993</v>
      </c>
      <c r="M40" s="14">
        <v>734427.97</v>
      </c>
      <c r="N40" s="14">
        <v>177504.47</v>
      </c>
      <c r="O40" s="14">
        <v>0</v>
      </c>
      <c r="P40" s="14">
        <v>0</v>
      </c>
      <c r="Q40" s="14">
        <v>0</v>
      </c>
      <c r="R40" s="14">
        <v>19188.95</v>
      </c>
      <c r="S40" s="14">
        <v>40146.04</v>
      </c>
      <c r="T40" s="14">
        <v>0</v>
      </c>
      <c r="U40" s="14"/>
      <c r="V40" s="14">
        <v>0</v>
      </c>
      <c r="W40" s="14">
        <v>429531.05</v>
      </c>
      <c r="X40" s="14">
        <v>429531.05</v>
      </c>
      <c r="Y40" s="14">
        <v>0</v>
      </c>
      <c r="Z40" s="14">
        <v>0</v>
      </c>
      <c r="AA40" s="14">
        <v>0</v>
      </c>
      <c r="AB40" s="14">
        <v>0</v>
      </c>
      <c r="AC40" s="14">
        <v>199792.82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5">
        <v>2868578.4999999995</v>
      </c>
    </row>
    <row r="41" spans="1:36" ht="20.25" x14ac:dyDescent="0.3">
      <c r="A41" s="24">
        <v>21</v>
      </c>
      <c r="B41" s="17" t="s">
        <v>63</v>
      </c>
      <c r="C41" s="14">
        <v>10702871.350000001</v>
      </c>
      <c r="D41" s="14">
        <v>5975698.9400000004</v>
      </c>
      <c r="E41" s="14">
        <v>3028099.73</v>
      </c>
      <c r="F41" s="14">
        <v>1275195.8500000001</v>
      </c>
      <c r="G41" s="14">
        <v>1397595.45</v>
      </c>
      <c r="H41" s="14">
        <v>355308.42999999993</v>
      </c>
      <c r="I41" s="14">
        <v>2884622.5</v>
      </c>
      <c r="J41" s="14">
        <v>62976.71</v>
      </c>
      <c r="K41" s="14">
        <v>814014.07</v>
      </c>
      <c r="L41" s="14">
        <v>3913158.34</v>
      </c>
      <c r="M41" s="14">
        <v>3361300.86</v>
      </c>
      <c r="N41" s="14">
        <v>0</v>
      </c>
      <c r="O41" s="14">
        <v>0</v>
      </c>
      <c r="P41" s="14">
        <v>216649.91</v>
      </c>
      <c r="Q41" s="14">
        <v>0</v>
      </c>
      <c r="R41" s="14">
        <v>111737.21</v>
      </c>
      <c r="S41" s="14">
        <v>223470.36</v>
      </c>
      <c r="T41" s="14">
        <v>0</v>
      </c>
      <c r="U41" s="14"/>
      <c r="V41" s="14">
        <v>0</v>
      </c>
      <c r="W41" s="14">
        <v>12152719.15</v>
      </c>
      <c r="X41" s="14">
        <v>12152719.15</v>
      </c>
      <c r="Y41" s="14">
        <v>0</v>
      </c>
      <c r="Z41" s="14">
        <v>0</v>
      </c>
      <c r="AA41" s="14">
        <v>0</v>
      </c>
      <c r="AB41" s="14">
        <v>0</v>
      </c>
      <c r="AC41" s="14">
        <v>1067425.83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5">
        <v>23923016.329999998</v>
      </c>
    </row>
    <row r="42" spans="1:36" ht="20.25" x14ac:dyDescent="0.3">
      <c r="A42" s="24">
        <v>22</v>
      </c>
      <c r="B42" s="17" t="s">
        <v>64</v>
      </c>
      <c r="C42" s="14">
        <v>2765547.13</v>
      </c>
      <c r="D42" s="14">
        <v>1615794.32</v>
      </c>
      <c r="E42" s="14">
        <v>529767.72</v>
      </c>
      <c r="F42" s="14">
        <v>211609.3</v>
      </c>
      <c r="G42" s="14">
        <v>245308.07</v>
      </c>
      <c r="H42" s="14">
        <v>72850.349999999977</v>
      </c>
      <c r="I42" s="14">
        <v>1060647.5</v>
      </c>
      <c r="J42" s="14">
        <v>25379.1</v>
      </c>
      <c r="K42" s="14">
        <v>159641.04</v>
      </c>
      <c r="L42" s="14">
        <v>990111.7699999999</v>
      </c>
      <c r="M42" s="14">
        <v>689181.33</v>
      </c>
      <c r="N42" s="14">
        <v>275504.23</v>
      </c>
      <c r="O42" s="14">
        <v>0</v>
      </c>
      <c r="P42" s="14">
        <v>0</v>
      </c>
      <c r="Q42" s="14">
        <v>0</v>
      </c>
      <c r="R42" s="14">
        <v>5130.09</v>
      </c>
      <c r="S42" s="14">
        <v>20296.12</v>
      </c>
      <c r="T42" s="14">
        <v>0</v>
      </c>
      <c r="U42" s="14"/>
      <c r="V42" s="14">
        <v>0</v>
      </c>
      <c r="W42" s="14">
        <v>1086784.57</v>
      </c>
      <c r="X42" s="14">
        <v>1086784.57</v>
      </c>
      <c r="Y42" s="14">
        <v>0</v>
      </c>
      <c r="Z42" s="14">
        <v>0</v>
      </c>
      <c r="AA42" s="14">
        <v>0</v>
      </c>
      <c r="AB42" s="14">
        <v>0</v>
      </c>
      <c r="AC42" s="14">
        <v>255604.03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5">
        <v>4107935.73</v>
      </c>
    </row>
    <row r="43" spans="1:36" ht="20.25" x14ac:dyDescent="0.3">
      <c r="A43" s="24">
        <v>23</v>
      </c>
      <c r="B43" s="17" t="s">
        <v>65</v>
      </c>
      <c r="C43" s="14">
        <v>158294.35999999999</v>
      </c>
      <c r="D43" s="14">
        <v>51523.199999999997</v>
      </c>
      <c r="E43" s="14">
        <v>45542.32</v>
      </c>
      <c r="F43" s="14">
        <v>16439.39</v>
      </c>
      <c r="G43" s="14">
        <v>22250.65</v>
      </c>
      <c r="H43" s="14">
        <v>6852.2799999999988</v>
      </c>
      <c r="I43" s="14">
        <v>0</v>
      </c>
      <c r="J43" s="14">
        <v>5980.88</v>
      </c>
      <c r="K43" s="14">
        <v>9207.25</v>
      </c>
      <c r="L43" s="14">
        <v>97563.91</v>
      </c>
      <c r="M43" s="14">
        <v>64824.18</v>
      </c>
      <c r="N43" s="14">
        <v>20547.89</v>
      </c>
      <c r="O43" s="14">
        <v>0</v>
      </c>
      <c r="P43" s="14">
        <v>0</v>
      </c>
      <c r="Q43" s="14">
        <v>0</v>
      </c>
      <c r="R43" s="14">
        <v>11401.15</v>
      </c>
      <c r="S43" s="14">
        <v>790.69</v>
      </c>
      <c r="T43" s="14">
        <v>0</v>
      </c>
      <c r="U43" s="14"/>
      <c r="V43" s="14">
        <v>0</v>
      </c>
      <c r="W43" s="14">
        <v>231397.04</v>
      </c>
      <c r="X43" s="14">
        <v>231397.04</v>
      </c>
      <c r="Y43" s="14">
        <v>0</v>
      </c>
      <c r="Z43" s="14">
        <v>0</v>
      </c>
      <c r="AA43" s="14">
        <v>0</v>
      </c>
      <c r="AB43" s="14">
        <v>0</v>
      </c>
      <c r="AC43" s="14">
        <v>29197.67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5">
        <v>418889.07</v>
      </c>
    </row>
    <row r="44" spans="1:36" ht="20.25" x14ac:dyDescent="0.3">
      <c r="A44" s="24">
        <v>24</v>
      </c>
      <c r="B44" s="17" t="s">
        <v>66</v>
      </c>
      <c r="C44" s="14">
        <v>6928336.1499999994</v>
      </c>
      <c r="D44" s="14">
        <v>4016506.32</v>
      </c>
      <c r="E44" s="14">
        <v>1681586.96</v>
      </c>
      <c r="F44" s="14">
        <v>727681.13</v>
      </c>
      <c r="G44" s="14">
        <v>741450.34</v>
      </c>
      <c r="H44" s="14">
        <v>212455.49</v>
      </c>
      <c r="I44" s="14">
        <v>2184200</v>
      </c>
      <c r="J44" s="14">
        <v>150719.35999999999</v>
      </c>
      <c r="K44" s="14">
        <v>267628.62</v>
      </c>
      <c r="L44" s="14">
        <v>2644201.21</v>
      </c>
      <c r="M44" s="14">
        <v>2009878.6</v>
      </c>
      <c r="N44" s="14">
        <v>421226.63</v>
      </c>
      <c r="O44" s="14">
        <v>0</v>
      </c>
      <c r="P44" s="14">
        <v>0</v>
      </c>
      <c r="Q44" s="14">
        <v>0</v>
      </c>
      <c r="R44" s="14">
        <v>26492.9</v>
      </c>
      <c r="S44" s="14">
        <v>186603.08</v>
      </c>
      <c r="T44" s="14">
        <v>0</v>
      </c>
      <c r="U44" s="14"/>
      <c r="V44" s="14">
        <v>0</v>
      </c>
      <c r="W44" s="14">
        <v>1232345.6399999999</v>
      </c>
      <c r="X44" s="14">
        <v>1232345.6399999999</v>
      </c>
      <c r="Y44" s="14">
        <v>0</v>
      </c>
      <c r="Z44" s="14">
        <v>0</v>
      </c>
      <c r="AA44" s="14">
        <v>0</v>
      </c>
      <c r="AB44" s="14">
        <v>0</v>
      </c>
      <c r="AC44" s="14">
        <v>831976.32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5">
        <v>8992658.1099999994</v>
      </c>
    </row>
    <row r="45" spans="1:36" ht="20.25" x14ac:dyDescent="0.3">
      <c r="A45" s="24">
        <v>25</v>
      </c>
      <c r="B45" s="17" t="s">
        <v>67</v>
      </c>
      <c r="C45" s="14">
        <v>5107073</v>
      </c>
      <c r="D45" s="14">
        <v>2834495.51</v>
      </c>
      <c r="E45" s="14">
        <v>1237655.94</v>
      </c>
      <c r="F45" s="14">
        <v>551851.30000000005</v>
      </c>
      <c r="G45" s="14">
        <v>518801.21</v>
      </c>
      <c r="H45" s="14">
        <v>167003.42999999988</v>
      </c>
      <c r="I45" s="14">
        <v>1526655</v>
      </c>
      <c r="J45" s="14">
        <v>70184.570000000007</v>
      </c>
      <c r="K45" s="14">
        <v>306396.79999999999</v>
      </c>
      <c r="L45" s="14">
        <v>1966180.6900000002</v>
      </c>
      <c r="M45" s="14">
        <v>1579891.55</v>
      </c>
      <c r="N45" s="14">
        <v>355726.55</v>
      </c>
      <c r="O45" s="14">
        <v>0</v>
      </c>
      <c r="P45" s="14">
        <v>0</v>
      </c>
      <c r="Q45" s="14">
        <v>0</v>
      </c>
      <c r="R45" s="14">
        <v>0</v>
      </c>
      <c r="S45" s="14">
        <v>30562.59</v>
      </c>
      <c r="T45" s="14">
        <v>0</v>
      </c>
      <c r="U45" s="14"/>
      <c r="V45" s="14">
        <v>0</v>
      </c>
      <c r="W45" s="14">
        <v>2308115.75</v>
      </c>
      <c r="X45" s="14">
        <v>2308115.75</v>
      </c>
      <c r="Y45" s="14">
        <v>0</v>
      </c>
      <c r="Z45" s="14">
        <v>0</v>
      </c>
      <c r="AA45" s="14">
        <v>0</v>
      </c>
      <c r="AB45" s="14">
        <v>0</v>
      </c>
      <c r="AC45" s="14">
        <v>547442.9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5">
        <v>7962631.6500000004</v>
      </c>
    </row>
    <row r="46" spans="1:36" ht="20.25" x14ac:dyDescent="0.3">
      <c r="A46" s="24">
        <v>26</v>
      </c>
      <c r="B46" s="17" t="s">
        <v>68</v>
      </c>
      <c r="C46" s="14">
        <v>13427701.699999999</v>
      </c>
      <c r="D46" s="14">
        <v>6919242.8200000003</v>
      </c>
      <c r="E46" s="14">
        <v>3210967.81</v>
      </c>
      <c r="F46" s="14">
        <v>1318379.1499999999</v>
      </c>
      <c r="G46" s="14">
        <v>1454217.22</v>
      </c>
      <c r="H46" s="14">
        <v>438371.44000000018</v>
      </c>
      <c r="I46" s="14">
        <v>3562195</v>
      </c>
      <c r="J46" s="14">
        <v>146080.01</v>
      </c>
      <c r="K46" s="14">
        <v>884510.03</v>
      </c>
      <c r="L46" s="14">
        <v>5623948.8499999996</v>
      </c>
      <c r="M46" s="14">
        <v>4147096.25</v>
      </c>
      <c r="N46" s="14">
        <v>809673.43</v>
      </c>
      <c r="O46" s="14">
        <v>0</v>
      </c>
      <c r="P46" s="14">
        <v>310502.53999999998</v>
      </c>
      <c r="Q46" s="14">
        <v>0</v>
      </c>
      <c r="R46" s="14">
        <v>145877.17000000001</v>
      </c>
      <c r="S46" s="14">
        <v>47279.12</v>
      </c>
      <c r="T46" s="14">
        <v>0</v>
      </c>
      <c r="U46" s="14"/>
      <c r="V46" s="14">
        <v>163520.34</v>
      </c>
      <c r="W46" s="14">
        <v>11009473.220000001</v>
      </c>
      <c r="X46" s="14">
        <v>11009473.220000001</v>
      </c>
      <c r="Y46" s="14">
        <v>0</v>
      </c>
      <c r="Z46" s="14">
        <v>0</v>
      </c>
      <c r="AA46" s="14">
        <v>0</v>
      </c>
      <c r="AB46" s="14">
        <v>0</v>
      </c>
      <c r="AC46" s="14">
        <v>1461407.83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5">
        <v>25898582.75</v>
      </c>
    </row>
    <row r="47" spans="1:36" ht="20.25" x14ac:dyDescent="0.3">
      <c r="A47" s="24">
        <v>27</v>
      </c>
      <c r="B47" s="17" t="s">
        <v>69</v>
      </c>
      <c r="C47" s="14">
        <v>13143982.949999999</v>
      </c>
      <c r="D47" s="14">
        <v>5499826.4299999997</v>
      </c>
      <c r="E47" s="14">
        <v>3175667.62</v>
      </c>
      <c r="F47" s="14">
        <v>1276857.6100000001</v>
      </c>
      <c r="G47" s="14">
        <v>1448001.98</v>
      </c>
      <c r="H47" s="14">
        <v>450808.03</v>
      </c>
      <c r="I47" s="14">
        <v>2184200</v>
      </c>
      <c r="J47" s="14">
        <v>139958.81</v>
      </c>
      <c r="K47" s="14">
        <v>1124444.32</v>
      </c>
      <c r="L47" s="14">
        <v>6519712.2000000002</v>
      </c>
      <c r="M47" s="14">
        <v>4264749.3600000003</v>
      </c>
      <c r="N47" s="14">
        <v>1548217.19</v>
      </c>
      <c r="O47" s="14">
        <v>0</v>
      </c>
      <c r="P47" s="14">
        <v>0</v>
      </c>
      <c r="Q47" s="14">
        <v>0</v>
      </c>
      <c r="R47" s="14">
        <v>166587.76999999999</v>
      </c>
      <c r="S47" s="14">
        <v>540157.88</v>
      </c>
      <c r="T47" s="14">
        <v>0</v>
      </c>
      <c r="U47" s="14"/>
      <c r="V47" s="14">
        <v>0</v>
      </c>
      <c r="W47" s="14">
        <v>8005140.0899999999</v>
      </c>
      <c r="X47" s="14">
        <v>8005140.0899999999</v>
      </c>
      <c r="Y47" s="14">
        <v>0</v>
      </c>
      <c r="Z47" s="14">
        <v>0</v>
      </c>
      <c r="AA47" s="14">
        <v>0</v>
      </c>
      <c r="AB47" s="14">
        <v>0</v>
      </c>
      <c r="AC47" s="14">
        <v>1283031.99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5">
        <v>22432155.029999997</v>
      </c>
    </row>
    <row r="48" spans="1:36" ht="20.25" x14ac:dyDescent="0.3">
      <c r="A48" s="24">
        <v>28</v>
      </c>
      <c r="B48" s="17" t="s">
        <v>70</v>
      </c>
      <c r="C48" s="14">
        <v>12904917</v>
      </c>
      <c r="D48" s="14">
        <v>5386186.04</v>
      </c>
      <c r="E48" s="14">
        <v>3475265.51</v>
      </c>
      <c r="F48" s="14">
        <v>1415342.34</v>
      </c>
      <c r="G48" s="14">
        <v>1556538.04</v>
      </c>
      <c r="H48" s="14">
        <v>503385.12999999966</v>
      </c>
      <c r="I48" s="14">
        <v>1781097.5</v>
      </c>
      <c r="J48" s="14">
        <v>129823.03</v>
      </c>
      <c r="K48" s="14">
        <v>833750.76</v>
      </c>
      <c r="L48" s="14">
        <v>6684980.2000000002</v>
      </c>
      <c r="M48" s="14">
        <v>4762140.91</v>
      </c>
      <c r="N48" s="14">
        <v>673203.95</v>
      </c>
      <c r="O48" s="14">
        <v>0</v>
      </c>
      <c r="P48" s="14">
        <v>170264.5</v>
      </c>
      <c r="Q48" s="14">
        <v>0</v>
      </c>
      <c r="R48" s="14">
        <v>787226.34</v>
      </c>
      <c r="S48" s="14">
        <v>292144.5</v>
      </c>
      <c r="T48" s="14">
        <v>0</v>
      </c>
      <c r="U48" s="14"/>
      <c r="V48" s="14">
        <v>0</v>
      </c>
      <c r="W48" s="14">
        <v>11895245.720000001</v>
      </c>
      <c r="X48" s="14">
        <v>11895245.720000001</v>
      </c>
      <c r="Y48" s="14">
        <v>0</v>
      </c>
      <c r="Z48" s="14">
        <v>0</v>
      </c>
      <c r="AA48" s="14">
        <v>0</v>
      </c>
      <c r="AB48" s="14">
        <v>0</v>
      </c>
      <c r="AC48" s="14">
        <v>1827428.22</v>
      </c>
      <c r="AD48" s="14">
        <v>251749.5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5">
        <v>26627590.939999998</v>
      </c>
    </row>
    <row r="49" spans="1:36" ht="20.25" x14ac:dyDescent="0.3">
      <c r="A49" s="24">
        <v>29</v>
      </c>
      <c r="B49" s="17" t="s">
        <v>71</v>
      </c>
      <c r="C49" s="14">
        <v>807339.64999999991</v>
      </c>
      <c r="D49" s="14">
        <v>350544.24</v>
      </c>
      <c r="E49" s="14">
        <v>218106.73</v>
      </c>
      <c r="F49" s="14">
        <v>85093.17</v>
      </c>
      <c r="G49" s="14">
        <v>100777.64</v>
      </c>
      <c r="H49" s="14">
        <v>32235.919999999998</v>
      </c>
      <c r="I49" s="14">
        <v>127221.25</v>
      </c>
      <c r="J49" s="14">
        <v>5216.26</v>
      </c>
      <c r="K49" s="14">
        <v>48494.31</v>
      </c>
      <c r="L49" s="14">
        <v>408301.1</v>
      </c>
      <c r="M49" s="14">
        <v>304959.32</v>
      </c>
      <c r="N49" s="14">
        <v>100863.62</v>
      </c>
      <c r="O49" s="14">
        <v>0</v>
      </c>
      <c r="P49" s="14">
        <v>0</v>
      </c>
      <c r="Q49" s="14">
        <v>0</v>
      </c>
      <c r="R49" s="14">
        <v>0</v>
      </c>
      <c r="S49" s="14">
        <v>2478.16</v>
      </c>
      <c r="T49" s="14">
        <v>0</v>
      </c>
      <c r="U49" s="14"/>
      <c r="V49" s="14">
        <v>0</v>
      </c>
      <c r="W49" s="14">
        <v>508770.06</v>
      </c>
      <c r="X49" s="14">
        <v>508770.06</v>
      </c>
      <c r="Y49" s="14">
        <v>0</v>
      </c>
      <c r="Z49" s="14">
        <v>0</v>
      </c>
      <c r="AA49" s="14">
        <v>0</v>
      </c>
      <c r="AB49" s="14">
        <v>0</v>
      </c>
      <c r="AC49" s="14">
        <v>135656.62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5">
        <v>1451766.33</v>
      </c>
    </row>
    <row r="50" spans="1:36" ht="20.25" x14ac:dyDescent="0.3">
      <c r="A50" s="24">
        <v>30</v>
      </c>
      <c r="B50" s="17" t="s">
        <v>72</v>
      </c>
      <c r="C50" s="14">
        <v>2712403.79</v>
      </c>
      <c r="D50" s="14">
        <v>1337649</v>
      </c>
      <c r="E50" s="14">
        <v>518487.52</v>
      </c>
      <c r="F50" s="14">
        <v>192984.81</v>
      </c>
      <c r="G50" s="14">
        <v>231109.35</v>
      </c>
      <c r="H50" s="14">
        <v>94393.360000000015</v>
      </c>
      <c r="I50" s="14">
        <v>763327.5</v>
      </c>
      <c r="J50" s="14">
        <v>55833.98</v>
      </c>
      <c r="K50" s="14">
        <v>163291.41</v>
      </c>
      <c r="L50" s="14">
        <v>1211463.3799999999</v>
      </c>
      <c r="M50" s="14">
        <v>892983.25</v>
      </c>
      <c r="N50" s="14">
        <v>275430.98</v>
      </c>
      <c r="O50" s="14">
        <v>0</v>
      </c>
      <c r="P50" s="14">
        <v>0</v>
      </c>
      <c r="Q50" s="14">
        <v>0</v>
      </c>
      <c r="R50" s="14">
        <v>22929.73</v>
      </c>
      <c r="S50" s="14">
        <v>20119.419999999998</v>
      </c>
      <c r="T50" s="14">
        <v>0</v>
      </c>
      <c r="U50" s="14"/>
      <c r="V50" s="14">
        <v>0</v>
      </c>
      <c r="W50" s="14">
        <v>996321.73</v>
      </c>
      <c r="X50" s="14">
        <v>996321.73</v>
      </c>
      <c r="Y50" s="14">
        <v>0</v>
      </c>
      <c r="Z50" s="14">
        <v>0</v>
      </c>
      <c r="AA50" s="14">
        <v>0</v>
      </c>
      <c r="AB50" s="14">
        <v>0</v>
      </c>
      <c r="AC50" s="14">
        <v>217206.49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5">
        <v>3925932.01</v>
      </c>
    </row>
    <row r="51" spans="1:36" ht="20.25" x14ac:dyDescent="0.3">
      <c r="A51" s="24">
        <v>31</v>
      </c>
      <c r="B51" s="17" t="s">
        <v>73</v>
      </c>
      <c r="C51" s="14">
        <v>25775593.769999996</v>
      </c>
      <c r="D51" s="14">
        <v>13469948.1</v>
      </c>
      <c r="E51" s="14">
        <v>9147742.8200000003</v>
      </c>
      <c r="F51" s="14">
        <v>5131247.92</v>
      </c>
      <c r="G51" s="14">
        <v>3060609.08</v>
      </c>
      <c r="H51" s="14">
        <v>955885.8200000003</v>
      </c>
      <c r="I51" s="14">
        <v>4219740</v>
      </c>
      <c r="J51" s="14">
        <v>102465.28</v>
      </c>
      <c r="K51" s="14">
        <v>2097287.36</v>
      </c>
      <c r="L51" s="14">
        <v>10208358.309999999</v>
      </c>
      <c r="M51" s="14">
        <v>9042903.2400000002</v>
      </c>
      <c r="N51" s="14">
        <v>0</v>
      </c>
      <c r="O51" s="14">
        <v>0</v>
      </c>
      <c r="P51" s="14">
        <v>0</v>
      </c>
      <c r="Q51" s="14">
        <v>0</v>
      </c>
      <c r="R51" s="14">
        <v>693679.96</v>
      </c>
      <c r="S51" s="14">
        <v>471775.11</v>
      </c>
      <c r="T51" s="14">
        <v>0</v>
      </c>
      <c r="U51" s="14"/>
      <c r="V51" s="14">
        <v>0</v>
      </c>
      <c r="W51" s="14">
        <v>3920342.83</v>
      </c>
      <c r="X51" s="14">
        <v>3920342.83</v>
      </c>
      <c r="Y51" s="14">
        <v>0</v>
      </c>
      <c r="Z51" s="14">
        <v>0</v>
      </c>
      <c r="AA51" s="14">
        <v>0</v>
      </c>
      <c r="AB51" s="14">
        <v>0</v>
      </c>
      <c r="AC51" s="14">
        <v>1823466.3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5">
        <v>31519402.899999995</v>
      </c>
    </row>
    <row r="52" spans="1:36" ht="20.25" x14ac:dyDescent="0.3">
      <c r="A52" s="24">
        <v>32</v>
      </c>
      <c r="B52" s="17" t="s">
        <v>74</v>
      </c>
      <c r="C52" s="14">
        <v>6825248.0699999994</v>
      </c>
      <c r="D52" s="14">
        <v>3666114.82</v>
      </c>
      <c r="E52" s="14">
        <v>1615643.5</v>
      </c>
      <c r="F52" s="14">
        <v>620606.34</v>
      </c>
      <c r="G52" s="14">
        <v>761113.59999999998</v>
      </c>
      <c r="H52" s="14">
        <v>233923.56000000006</v>
      </c>
      <c r="I52" s="14">
        <v>2035540</v>
      </c>
      <c r="J52" s="14">
        <v>14931.32</v>
      </c>
      <c r="K52" s="14">
        <v>380799.06</v>
      </c>
      <c r="L52" s="14">
        <v>2778334.19</v>
      </c>
      <c r="M52" s="14">
        <v>2212971.5499999998</v>
      </c>
      <c r="N52" s="14">
        <v>536814.9</v>
      </c>
      <c r="O52" s="14">
        <v>0</v>
      </c>
      <c r="P52" s="14">
        <v>0</v>
      </c>
      <c r="Q52" s="14">
        <v>0</v>
      </c>
      <c r="R52" s="14">
        <v>28547.74</v>
      </c>
      <c r="S52" s="14">
        <v>0</v>
      </c>
      <c r="T52" s="14">
        <v>0</v>
      </c>
      <c r="U52" s="14"/>
      <c r="V52" s="14">
        <v>0</v>
      </c>
      <c r="W52" s="14">
        <v>1995481.9</v>
      </c>
      <c r="X52" s="14">
        <v>1995481.9</v>
      </c>
      <c r="Y52" s="14">
        <v>0</v>
      </c>
      <c r="Z52" s="14">
        <v>0</v>
      </c>
      <c r="AA52" s="14">
        <v>0</v>
      </c>
      <c r="AB52" s="14">
        <v>0</v>
      </c>
      <c r="AC52" s="14">
        <v>675561.3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5">
        <v>9496291.2699999996</v>
      </c>
    </row>
    <row r="53" spans="1:36" ht="40.5" x14ac:dyDescent="0.3">
      <c r="A53" s="24">
        <v>33</v>
      </c>
      <c r="B53" s="17" t="s">
        <v>75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74888421.920000002</v>
      </c>
      <c r="AH53" s="14">
        <v>73898767.799999997</v>
      </c>
      <c r="AI53" s="14">
        <v>989654.12</v>
      </c>
      <c r="AJ53" s="15">
        <v>74888421.920000002</v>
      </c>
    </row>
    <row r="54" spans="1:36" ht="40.5" x14ac:dyDescent="0.3">
      <c r="A54" s="24">
        <v>34</v>
      </c>
      <c r="B54" s="17" t="s">
        <v>76</v>
      </c>
      <c r="C54" s="14">
        <v>1968567.77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279240.61</v>
      </c>
      <c r="L54" s="14">
        <v>1689327.1600000001</v>
      </c>
      <c r="M54" s="14">
        <v>0</v>
      </c>
      <c r="N54" s="14">
        <v>172332.1</v>
      </c>
      <c r="O54" s="14">
        <v>0</v>
      </c>
      <c r="P54" s="14">
        <v>103226.7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1413768.36</v>
      </c>
      <c r="W54" s="14">
        <v>10852506.49</v>
      </c>
      <c r="X54" s="14">
        <v>10523134.060000001</v>
      </c>
      <c r="Y54" s="14">
        <v>0</v>
      </c>
      <c r="Z54" s="14">
        <v>0</v>
      </c>
      <c r="AA54" s="14">
        <v>329372.43</v>
      </c>
      <c r="AB54" s="14">
        <v>0</v>
      </c>
      <c r="AC54" s="14">
        <v>3561128.12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5">
        <v>16382202.379999999</v>
      </c>
    </row>
    <row r="55" spans="1:36" ht="20.25" x14ac:dyDescent="0.3">
      <c r="A55" s="24">
        <v>35</v>
      </c>
      <c r="B55" s="17" t="s">
        <v>77</v>
      </c>
      <c r="C55" s="14">
        <v>52888.31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52888.31</v>
      </c>
      <c r="M55" s="14">
        <v>0</v>
      </c>
      <c r="N55" s="14">
        <v>0</v>
      </c>
      <c r="O55" s="14">
        <v>0</v>
      </c>
      <c r="P55" s="14">
        <v>52888.31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5">
        <v>52888.31</v>
      </c>
    </row>
    <row r="56" spans="1:36" ht="40.5" x14ac:dyDescent="0.3">
      <c r="A56" s="24">
        <v>36</v>
      </c>
      <c r="B56" s="17" t="s">
        <v>78</v>
      </c>
      <c r="C56" s="14">
        <v>809023.4</v>
      </c>
      <c r="D56" s="14">
        <v>809023.4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809023.4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5">
        <v>809023.4</v>
      </c>
    </row>
    <row r="57" spans="1:36" ht="40.5" x14ac:dyDescent="0.3">
      <c r="A57" s="24">
        <v>37</v>
      </c>
      <c r="B57" s="26" t="s">
        <v>79</v>
      </c>
      <c r="C57" s="14">
        <v>1391369.37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1391369.37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1391369.37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5">
        <v>1391369.37</v>
      </c>
    </row>
    <row r="58" spans="1:36" ht="40.5" x14ac:dyDescent="0.3">
      <c r="A58" s="24">
        <v>38</v>
      </c>
      <c r="B58" s="26" t="s">
        <v>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2037071.1</v>
      </c>
      <c r="X58" s="14">
        <v>2037071.1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5">
        <v>2037071.1</v>
      </c>
    </row>
    <row r="59" spans="1:36" ht="40.5" x14ac:dyDescent="0.3">
      <c r="A59" s="27">
        <v>39</v>
      </c>
      <c r="B59" s="28" t="s">
        <v>81</v>
      </c>
      <c r="C59" s="14">
        <v>2249775.1800000002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2249775.1800000002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2249775.1800000002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5">
        <v>2249775.1800000002</v>
      </c>
    </row>
    <row r="60" spans="1:36" ht="60.75" x14ac:dyDescent="0.3">
      <c r="A60" s="18"/>
      <c r="B60" s="19" t="s">
        <v>82</v>
      </c>
      <c r="C60" s="15">
        <v>141927470.20000005</v>
      </c>
      <c r="D60" s="15">
        <v>68254889.210000008</v>
      </c>
      <c r="E60" s="15">
        <v>37787607.130000003</v>
      </c>
      <c r="F60" s="15">
        <v>17670196</v>
      </c>
      <c r="G60" s="15">
        <v>15317174.49</v>
      </c>
      <c r="H60" s="15">
        <v>4800236.6400000006</v>
      </c>
      <c r="I60" s="15">
        <v>28458916.25</v>
      </c>
      <c r="J60" s="15">
        <v>2008365.83</v>
      </c>
      <c r="K60" s="15">
        <v>9558406.6399999987</v>
      </c>
      <c r="L60" s="15">
        <v>64114174.350000009</v>
      </c>
      <c r="M60" s="15">
        <v>45411360.600000001</v>
      </c>
      <c r="N60" s="15">
        <v>8542011.1700000018</v>
      </c>
      <c r="O60" s="15">
        <v>0</v>
      </c>
      <c r="P60" s="15">
        <v>853531.96</v>
      </c>
      <c r="Q60" s="15">
        <v>0</v>
      </c>
      <c r="R60" s="15">
        <v>2070272.38</v>
      </c>
      <c r="S60" s="15">
        <v>2018564.9899999998</v>
      </c>
      <c r="T60" s="15">
        <v>2249775.1800000002</v>
      </c>
      <c r="U60" s="15">
        <v>0</v>
      </c>
      <c r="V60" s="15">
        <v>2968658.0700000003</v>
      </c>
      <c r="W60" s="15">
        <v>80933947.229999989</v>
      </c>
      <c r="X60" s="15">
        <v>80604574.799999997</v>
      </c>
      <c r="Y60" s="15">
        <v>0</v>
      </c>
      <c r="Z60" s="15">
        <v>0</v>
      </c>
      <c r="AA60" s="15">
        <v>329372.43</v>
      </c>
      <c r="AB60" s="15">
        <v>0</v>
      </c>
      <c r="AC60" s="15">
        <v>17433955.460000001</v>
      </c>
      <c r="AD60" s="15">
        <v>251749.5</v>
      </c>
      <c r="AE60" s="15">
        <v>0</v>
      </c>
      <c r="AF60" s="15">
        <v>0</v>
      </c>
      <c r="AG60" s="15">
        <v>74888421.920000002</v>
      </c>
      <c r="AH60" s="15">
        <v>73898767.799999997</v>
      </c>
      <c r="AI60" s="15">
        <v>989654.12</v>
      </c>
      <c r="AJ60" s="15">
        <v>315183794.81</v>
      </c>
    </row>
    <row r="61" spans="1:36" ht="20.25" x14ac:dyDescent="0.3">
      <c r="A61" s="18"/>
      <c r="B61" s="19" t="s">
        <v>83</v>
      </c>
      <c r="C61" s="15">
        <v>395434650.2100001</v>
      </c>
      <c r="D61" s="15">
        <v>151815809.24000001</v>
      </c>
      <c r="E61" s="15">
        <v>101104276.81</v>
      </c>
      <c r="F61" s="15">
        <v>49295440.079999998</v>
      </c>
      <c r="G61" s="15">
        <v>37716475.039999999</v>
      </c>
      <c r="H61" s="15">
        <v>14092361.690000001</v>
      </c>
      <c r="I61" s="15">
        <v>29972211.25</v>
      </c>
      <c r="J61" s="15">
        <v>20739321.18</v>
      </c>
      <c r="K61" s="15">
        <v>33723174.669999994</v>
      </c>
      <c r="L61" s="15">
        <v>209895666.30000001</v>
      </c>
      <c r="M61" s="15">
        <v>133317036.11000001</v>
      </c>
      <c r="N61" s="15">
        <v>47099676.100000009</v>
      </c>
      <c r="O61" s="15">
        <v>2647016.79</v>
      </c>
      <c r="P61" s="15">
        <v>7398008.4999999991</v>
      </c>
      <c r="Q61" s="15">
        <v>424979.73</v>
      </c>
      <c r="R61" s="15">
        <v>5265301.55</v>
      </c>
      <c r="S61" s="15">
        <v>4026819.17</v>
      </c>
      <c r="T61" s="15">
        <v>3004156.3400000003</v>
      </c>
      <c r="U61" s="15">
        <v>0</v>
      </c>
      <c r="V61" s="15">
        <v>6712672.0099999998</v>
      </c>
      <c r="W61" s="15">
        <v>522823367.84000003</v>
      </c>
      <c r="X61" s="15">
        <v>455072758.28999996</v>
      </c>
      <c r="Y61" s="15">
        <v>11710824.48</v>
      </c>
      <c r="Z61" s="15">
        <v>75501519.890000001</v>
      </c>
      <c r="AA61" s="15">
        <v>67750609.549999997</v>
      </c>
      <c r="AB61" s="15">
        <v>19017570.949999999</v>
      </c>
      <c r="AC61" s="15">
        <v>96663061.770000011</v>
      </c>
      <c r="AD61" s="15">
        <v>52901414.850000001</v>
      </c>
      <c r="AE61" s="15">
        <v>564296.86</v>
      </c>
      <c r="AF61" s="15">
        <v>2670955.23</v>
      </c>
      <c r="AG61" s="15">
        <v>74888421.920000002</v>
      </c>
      <c r="AH61" s="15">
        <v>73898767.799999997</v>
      </c>
      <c r="AI61" s="15">
        <v>989654.12</v>
      </c>
      <c r="AJ61" s="15">
        <v>1089809501.74</v>
      </c>
    </row>
    <row r="62" spans="1:36" ht="33.75" customHeight="1" x14ac:dyDescent="0.3">
      <c r="A62" s="29">
        <v>40</v>
      </c>
      <c r="B62" s="30" t="s">
        <v>84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206086.97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5">
        <v>206086.97</v>
      </c>
    </row>
    <row r="63" spans="1:36" ht="20.25" x14ac:dyDescent="0.3">
      <c r="A63" s="18"/>
      <c r="B63" s="19" t="s">
        <v>85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206086.97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206086.97</v>
      </c>
    </row>
    <row r="64" spans="1:36" ht="40.5" x14ac:dyDescent="0.3">
      <c r="A64" s="29">
        <v>41</v>
      </c>
      <c r="B64" s="31" t="s">
        <v>86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149711.41</v>
      </c>
      <c r="AD64" s="14">
        <v>0</v>
      </c>
      <c r="AE64" s="14">
        <v>149711.41</v>
      </c>
      <c r="AF64" s="14">
        <v>0</v>
      </c>
      <c r="AG64" s="14">
        <v>0</v>
      </c>
      <c r="AH64" s="14">
        <v>0</v>
      </c>
      <c r="AI64" s="14">
        <v>0</v>
      </c>
      <c r="AJ64" s="15">
        <v>149711.41</v>
      </c>
    </row>
    <row r="65" spans="1:36" ht="20.25" x14ac:dyDescent="0.3">
      <c r="A65" s="18"/>
      <c r="B65" s="19" t="s">
        <v>87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149711.41</v>
      </c>
      <c r="AD65" s="15">
        <v>0</v>
      </c>
      <c r="AE65" s="15">
        <v>149711.41</v>
      </c>
      <c r="AF65" s="15">
        <v>0</v>
      </c>
      <c r="AG65" s="15">
        <v>0</v>
      </c>
      <c r="AH65" s="15">
        <v>0</v>
      </c>
      <c r="AI65" s="15">
        <v>0</v>
      </c>
      <c r="AJ65" s="15">
        <v>149711.41</v>
      </c>
    </row>
    <row r="66" spans="1:36" ht="20.25" x14ac:dyDescent="0.3">
      <c r="A66" s="27">
        <v>42</v>
      </c>
      <c r="B66" s="32" t="s">
        <v>88</v>
      </c>
      <c r="C66" s="14">
        <v>11444404.590000002</v>
      </c>
      <c r="D66" s="14">
        <v>4143814.15</v>
      </c>
      <c r="E66" s="14">
        <v>3973602.69</v>
      </c>
      <c r="F66" s="14">
        <v>1823884.14</v>
      </c>
      <c r="G66" s="14">
        <v>1626004.79</v>
      </c>
      <c r="H66" s="14">
        <v>523713.75999999978</v>
      </c>
      <c r="I66" s="14"/>
      <c r="J66" s="14">
        <v>170211.46</v>
      </c>
      <c r="K66" s="14">
        <v>1285098.8899999999</v>
      </c>
      <c r="L66" s="14">
        <v>6015491.5500000007</v>
      </c>
      <c r="M66" s="14">
        <v>4954454.5</v>
      </c>
      <c r="N66" s="14">
        <v>265130.69</v>
      </c>
      <c r="O66" s="14">
        <v>0</v>
      </c>
      <c r="P66" s="14">
        <v>121225.28</v>
      </c>
      <c r="Q66" s="14">
        <v>0</v>
      </c>
      <c r="R66" s="14">
        <v>401087.38</v>
      </c>
      <c r="S66" s="14">
        <v>177146.94</v>
      </c>
      <c r="T66" s="14">
        <v>0</v>
      </c>
      <c r="U66" s="14"/>
      <c r="V66" s="14">
        <v>96446.76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2110696.85</v>
      </c>
      <c r="AH66" s="14">
        <v>2110696.85</v>
      </c>
      <c r="AI66" s="14">
        <v>0</v>
      </c>
      <c r="AJ66" s="15">
        <v>13555101.440000001</v>
      </c>
    </row>
    <row r="67" spans="1:36" ht="20.25" x14ac:dyDescent="0.3">
      <c r="A67" s="27">
        <v>43</v>
      </c>
      <c r="B67" s="32" t="s">
        <v>89</v>
      </c>
      <c r="C67" s="14">
        <v>53994.1</v>
      </c>
      <c r="D67" s="14">
        <v>23318.39</v>
      </c>
      <c r="E67" s="14">
        <v>23318.39</v>
      </c>
      <c r="F67" s="14">
        <v>10658.51</v>
      </c>
      <c r="G67" s="14">
        <v>9516.0499999999993</v>
      </c>
      <c r="H67" s="14">
        <v>3143.83</v>
      </c>
      <c r="I67" s="14"/>
      <c r="J67" s="14">
        <v>0</v>
      </c>
      <c r="K67" s="14">
        <v>0</v>
      </c>
      <c r="L67" s="14">
        <v>30675.71</v>
      </c>
      <c r="M67" s="14">
        <v>29741.39</v>
      </c>
      <c r="N67" s="14">
        <v>934.32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5">
        <v>53994.1</v>
      </c>
    </row>
    <row r="68" spans="1:36" ht="20.25" x14ac:dyDescent="0.3">
      <c r="A68" s="27">
        <v>44</v>
      </c>
      <c r="B68" s="32" t="s">
        <v>90</v>
      </c>
      <c r="C68" s="14">
        <v>92720.23000000001</v>
      </c>
      <c r="D68" s="14">
        <v>38018.32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38018.32</v>
      </c>
      <c r="K68" s="14">
        <v>0</v>
      </c>
      <c r="L68" s="14">
        <v>54701.91</v>
      </c>
      <c r="M68" s="14">
        <v>0</v>
      </c>
      <c r="N68" s="14">
        <v>26564.66</v>
      </c>
      <c r="O68" s="14">
        <v>0</v>
      </c>
      <c r="P68" s="14">
        <v>0</v>
      </c>
      <c r="Q68" s="14">
        <v>0</v>
      </c>
      <c r="R68" s="14">
        <v>28137.25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5">
        <v>92720.23000000001</v>
      </c>
    </row>
    <row r="69" spans="1:36" ht="20.25" x14ac:dyDescent="0.3">
      <c r="A69" s="27">
        <v>45</v>
      </c>
      <c r="B69" s="32" t="s">
        <v>91</v>
      </c>
      <c r="C69" s="14">
        <v>6354308.21</v>
      </c>
      <c r="D69" s="14">
        <v>473627.2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473627.2</v>
      </c>
      <c r="K69" s="14">
        <v>0</v>
      </c>
      <c r="L69" s="14">
        <v>5880681.0099999998</v>
      </c>
      <c r="M69" s="14">
        <v>0</v>
      </c>
      <c r="N69" s="14">
        <v>4008577.21</v>
      </c>
      <c r="O69" s="14">
        <v>0</v>
      </c>
      <c r="P69" s="14">
        <v>475341.49</v>
      </c>
      <c r="Q69" s="14">
        <v>150831.64000000001</v>
      </c>
      <c r="R69" s="14">
        <v>1000065.14</v>
      </c>
      <c r="S69" s="14">
        <v>48855.38</v>
      </c>
      <c r="T69" s="14">
        <v>0</v>
      </c>
      <c r="U69" s="14"/>
      <c r="V69" s="14">
        <v>197010.15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5">
        <v>6354308.21</v>
      </c>
    </row>
    <row r="70" spans="1:36" ht="40.5" x14ac:dyDescent="0.3">
      <c r="A70" s="27">
        <v>46</v>
      </c>
      <c r="B70" s="32" t="s">
        <v>92</v>
      </c>
      <c r="C70" s="14">
        <v>5005568.87</v>
      </c>
      <c r="D70" s="14">
        <v>1391251</v>
      </c>
      <c r="E70" s="14">
        <v>1296391</v>
      </c>
      <c r="F70" s="14">
        <v>653012.02</v>
      </c>
      <c r="G70" s="14">
        <v>401180.77</v>
      </c>
      <c r="H70" s="14">
        <v>242198.20999999996</v>
      </c>
      <c r="I70" s="14"/>
      <c r="J70" s="14">
        <v>94860</v>
      </c>
      <c r="K70" s="14">
        <v>383665.34</v>
      </c>
      <c r="L70" s="14">
        <v>3230652.5300000003</v>
      </c>
      <c r="M70" s="14">
        <v>2291251.64</v>
      </c>
      <c r="N70" s="14">
        <v>266034.33</v>
      </c>
      <c r="O70" s="14">
        <v>0</v>
      </c>
      <c r="P70" s="14">
        <v>0</v>
      </c>
      <c r="Q70" s="14">
        <v>0</v>
      </c>
      <c r="R70" s="14">
        <v>673366.56</v>
      </c>
      <c r="S70" s="14">
        <v>0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5">
        <v>5005568.87</v>
      </c>
    </row>
    <row r="71" spans="1:36" ht="40.5" x14ac:dyDescent="0.3">
      <c r="A71" s="27">
        <v>47</v>
      </c>
      <c r="B71" s="32" t="s">
        <v>93</v>
      </c>
      <c r="C71" s="14">
        <v>5129</v>
      </c>
      <c r="D71" s="14">
        <v>1336.11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1336.11</v>
      </c>
      <c r="K71" s="14">
        <v>0</v>
      </c>
      <c r="L71" s="14">
        <v>3792.89</v>
      </c>
      <c r="M71" s="14">
        <v>0</v>
      </c>
      <c r="N71" s="14">
        <v>3792.89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5">
        <v>5129</v>
      </c>
    </row>
    <row r="72" spans="1:36" ht="40.5" x14ac:dyDescent="0.3">
      <c r="A72" s="33"/>
      <c r="B72" s="34" t="s">
        <v>94</v>
      </c>
      <c r="C72" s="15">
        <v>22956125.000000004</v>
      </c>
      <c r="D72" s="15">
        <v>6071365.1700000009</v>
      </c>
      <c r="E72" s="15">
        <v>5293312.08</v>
      </c>
      <c r="F72" s="15">
        <v>2487554.67</v>
      </c>
      <c r="G72" s="15">
        <v>2036701.61</v>
      </c>
      <c r="H72" s="15">
        <v>769055.7999999997</v>
      </c>
      <c r="I72" s="15">
        <v>0</v>
      </c>
      <c r="J72" s="15">
        <v>778053.09</v>
      </c>
      <c r="K72" s="15">
        <v>1668764.23</v>
      </c>
      <c r="L72" s="15">
        <v>15215995.600000001</v>
      </c>
      <c r="M72" s="15">
        <v>7275447.5299999993</v>
      </c>
      <c r="N72" s="15">
        <v>4571034.0999999996</v>
      </c>
      <c r="O72" s="15">
        <v>0</v>
      </c>
      <c r="P72" s="15">
        <v>596566.77</v>
      </c>
      <c r="Q72" s="15">
        <v>150831.64000000001</v>
      </c>
      <c r="R72" s="15">
        <v>2102656.33</v>
      </c>
      <c r="S72" s="15">
        <v>226002.32</v>
      </c>
      <c r="T72" s="15">
        <v>0</v>
      </c>
      <c r="U72" s="15">
        <v>0</v>
      </c>
      <c r="V72" s="15">
        <v>293456.90999999997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2110696.85</v>
      </c>
      <c r="AH72" s="15">
        <v>2110696.85</v>
      </c>
      <c r="AI72" s="15">
        <v>0</v>
      </c>
      <c r="AJ72" s="15">
        <v>25066821.850000001</v>
      </c>
    </row>
    <row r="73" spans="1:36" ht="20.25" x14ac:dyDescent="0.3">
      <c r="A73" s="27">
        <v>48</v>
      </c>
      <c r="B73" s="32" t="s">
        <v>95</v>
      </c>
      <c r="C73" s="14">
        <v>2670125.4699999997</v>
      </c>
      <c r="D73" s="14">
        <v>878508.46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878508.46</v>
      </c>
      <c r="K73" s="14">
        <v>0</v>
      </c>
      <c r="L73" s="14">
        <v>1791617.01</v>
      </c>
      <c r="M73" s="14">
        <v>0</v>
      </c>
      <c r="N73" s="14">
        <v>1744391.52</v>
      </c>
      <c r="O73" s="14">
        <v>0</v>
      </c>
      <c r="P73" s="14">
        <v>0</v>
      </c>
      <c r="Q73" s="14">
        <v>0</v>
      </c>
      <c r="R73" s="14">
        <v>34617.65</v>
      </c>
      <c r="S73" s="14">
        <v>12607.84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1414295.47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5">
        <v>4084420.9399999995</v>
      </c>
    </row>
    <row r="74" spans="1:36" ht="20.25" x14ac:dyDescent="0.3">
      <c r="A74" s="27">
        <v>49</v>
      </c>
      <c r="B74" s="32" t="s">
        <v>96</v>
      </c>
      <c r="C74" s="14">
        <v>6688264.7599999998</v>
      </c>
      <c r="D74" s="14">
        <v>1725127.2999999998</v>
      </c>
      <c r="E74" s="14">
        <v>1651957.17</v>
      </c>
      <c r="F74" s="14">
        <v>228634</v>
      </c>
      <c r="G74" s="14">
        <v>1099910.53</v>
      </c>
      <c r="H74" s="14">
        <v>323412.6399999999</v>
      </c>
      <c r="I74" s="14"/>
      <c r="J74" s="14">
        <v>73170.13</v>
      </c>
      <c r="K74" s="14">
        <v>599224.96</v>
      </c>
      <c r="L74" s="14">
        <v>4363912.5</v>
      </c>
      <c r="M74" s="14">
        <v>3059559.21</v>
      </c>
      <c r="N74" s="14">
        <v>521309.29</v>
      </c>
      <c r="O74" s="14">
        <v>0</v>
      </c>
      <c r="P74" s="14">
        <v>29806.27</v>
      </c>
      <c r="Q74" s="14">
        <v>224414.58</v>
      </c>
      <c r="R74" s="14">
        <v>36880.050000000003</v>
      </c>
      <c r="S74" s="14">
        <v>188488.66</v>
      </c>
      <c r="T74" s="14">
        <v>0</v>
      </c>
      <c r="U74" s="14"/>
      <c r="V74" s="14">
        <v>303454.44</v>
      </c>
      <c r="W74" s="14">
        <v>11681012.57</v>
      </c>
      <c r="X74" s="14">
        <v>10089002.300000001</v>
      </c>
      <c r="Y74" s="14">
        <v>0</v>
      </c>
      <c r="Z74" s="14">
        <v>0</v>
      </c>
      <c r="AA74" s="14">
        <v>1592010.27</v>
      </c>
      <c r="AB74" s="14">
        <v>0</v>
      </c>
      <c r="AC74" s="14">
        <v>6154594.9800000004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5">
        <v>24523872.309999999</v>
      </c>
    </row>
    <row r="75" spans="1:36" ht="20.25" x14ac:dyDescent="0.3">
      <c r="A75" s="27">
        <v>50</v>
      </c>
      <c r="B75" s="32" t="s">
        <v>97</v>
      </c>
      <c r="C75" s="14">
        <v>63872.86</v>
      </c>
      <c r="D75" s="14">
        <v>54365.98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54365.98</v>
      </c>
      <c r="K75" s="14">
        <v>0</v>
      </c>
      <c r="L75" s="14">
        <v>9506.8799999999992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9506.8799999999992</v>
      </c>
      <c r="S75" s="14">
        <v>0</v>
      </c>
      <c r="T75" s="14">
        <v>0</v>
      </c>
      <c r="U75" s="14"/>
      <c r="V75" s="14">
        <v>0</v>
      </c>
      <c r="W75" s="14">
        <v>1153279.77</v>
      </c>
      <c r="X75" s="14">
        <v>1153279.77</v>
      </c>
      <c r="Y75" s="14">
        <v>0</v>
      </c>
      <c r="Z75" s="14">
        <v>0</v>
      </c>
      <c r="AA75" s="14">
        <v>0</v>
      </c>
      <c r="AB75" s="14">
        <v>0</v>
      </c>
      <c r="AC75" s="14">
        <v>4285662.72</v>
      </c>
      <c r="AD75" s="14">
        <v>0</v>
      </c>
      <c r="AE75" s="14">
        <v>3166972.19</v>
      </c>
      <c r="AF75" s="14">
        <v>0</v>
      </c>
      <c r="AG75" s="14">
        <v>0</v>
      </c>
      <c r="AH75" s="14">
        <v>0</v>
      </c>
      <c r="AI75" s="14">
        <v>0</v>
      </c>
      <c r="AJ75" s="15">
        <v>5502815.3499999996</v>
      </c>
    </row>
    <row r="76" spans="1:36" ht="20.25" x14ac:dyDescent="0.3">
      <c r="A76" s="27">
        <v>51</v>
      </c>
      <c r="B76" s="32" t="s">
        <v>98</v>
      </c>
      <c r="C76" s="14">
        <v>28003.45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28003.45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28003.45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825520.85000000009</v>
      </c>
      <c r="AD76" s="14">
        <v>0</v>
      </c>
      <c r="AE76" s="14">
        <v>287906.56</v>
      </c>
      <c r="AF76" s="14">
        <v>0</v>
      </c>
      <c r="AG76" s="14">
        <v>0</v>
      </c>
      <c r="AH76" s="14">
        <v>0</v>
      </c>
      <c r="AI76" s="14">
        <v>0</v>
      </c>
      <c r="AJ76" s="15">
        <v>853524.3</v>
      </c>
    </row>
    <row r="77" spans="1:36" ht="20.25" x14ac:dyDescent="0.3">
      <c r="A77" s="27">
        <v>52</v>
      </c>
      <c r="B77" s="32" t="s">
        <v>99</v>
      </c>
      <c r="C77" s="14">
        <v>3182386.34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3182386.34</v>
      </c>
      <c r="M77" s="14">
        <v>0</v>
      </c>
      <c r="N77" s="14">
        <v>0</v>
      </c>
      <c r="O77" s="14">
        <v>0</v>
      </c>
      <c r="P77" s="14">
        <v>2416834.67</v>
      </c>
      <c r="Q77" s="14">
        <v>765551.67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5">
        <v>3182386.34</v>
      </c>
    </row>
    <row r="78" spans="1:36" ht="20.25" x14ac:dyDescent="0.3">
      <c r="A78" s="27">
        <v>53</v>
      </c>
      <c r="B78" s="32" t="s">
        <v>100</v>
      </c>
      <c r="C78" s="14">
        <v>587391.94000000006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587391.94000000006</v>
      </c>
      <c r="M78" s="14">
        <v>0</v>
      </c>
      <c r="N78" s="14">
        <v>0</v>
      </c>
      <c r="O78" s="14">
        <v>0</v>
      </c>
      <c r="P78" s="14">
        <v>0</v>
      </c>
      <c r="Q78" s="14">
        <v>578388.02</v>
      </c>
      <c r="R78" s="14">
        <v>9003.92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5">
        <v>587391.94000000006</v>
      </c>
    </row>
    <row r="79" spans="1:36" ht="20.25" x14ac:dyDescent="0.3">
      <c r="A79" s="27">
        <v>54</v>
      </c>
      <c r="B79" s="32" t="s">
        <v>101</v>
      </c>
      <c r="C79" s="14">
        <v>323106.61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323106.61</v>
      </c>
      <c r="M79" s="14">
        <v>0</v>
      </c>
      <c r="N79" s="14">
        <v>0</v>
      </c>
      <c r="O79" s="14">
        <v>0</v>
      </c>
      <c r="P79" s="14">
        <v>0</v>
      </c>
      <c r="Q79" s="14">
        <v>323106.61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5">
        <v>323106.61</v>
      </c>
    </row>
    <row r="80" spans="1:36" ht="20.25" x14ac:dyDescent="0.3">
      <c r="A80" s="27">
        <v>55</v>
      </c>
      <c r="B80" s="32" t="s">
        <v>102</v>
      </c>
      <c r="C80" s="14">
        <v>800800.09000000008</v>
      </c>
      <c r="D80" s="14">
        <v>1487.2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1487.2</v>
      </c>
      <c r="K80" s="14">
        <v>0</v>
      </c>
      <c r="L80" s="14">
        <v>799312.89000000013</v>
      </c>
      <c r="M80" s="14">
        <v>0</v>
      </c>
      <c r="N80" s="14">
        <v>1564.66</v>
      </c>
      <c r="O80" s="14">
        <v>0</v>
      </c>
      <c r="P80" s="14">
        <v>0</v>
      </c>
      <c r="Q80" s="14">
        <v>788744.31</v>
      </c>
      <c r="R80" s="14">
        <v>9003.92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5">
        <v>800800.09000000008</v>
      </c>
    </row>
    <row r="81" spans="1:36" s="35" customFormat="1" ht="20.25" x14ac:dyDescent="0.3">
      <c r="A81" s="27">
        <v>56</v>
      </c>
      <c r="B81" s="32" t="s">
        <v>103</v>
      </c>
      <c r="C81" s="14">
        <v>27736019.07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27736019.07</v>
      </c>
      <c r="M81" s="14">
        <v>0</v>
      </c>
      <c r="N81" s="14">
        <v>0</v>
      </c>
      <c r="O81" s="14">
        <v>27736019.07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6797786.29</v>
      </c>
      <c r="AD81" s="14">
        <v>0</v>
      </c>
      <c r="AE81" s="14">
        <v>0</v>
      </c>
      <c r="AF81" s="14">
        <v>6797786.29</v>
      </c>
      <c r="AG81" s="14">
        <v>0</v>
      </c>
      <c r="AH81" s="14">
        <v>0</v>
      </c>
      <c r="AI81" s="14">
        <v>0</v>
      </c>
      <c r="AJ81" s="15">
        <v>34533805.359999999</v>
      </c>
    </row>
    <row r="82" spans="1:36" ht="20.25" x14ac:dyDescent="0.3">
      <c r="A82" s="27">
        <v>57</v>
      </c>
      <c r="B82" s="32" t="s">
        <v>104</v>
      </c>
      <c r="C82" s="14">
        <v>476988.97000000003</v>
      </c>
      <c r="D82" s="14">
        <v>17325.07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17325.07</v>
      </c>
      <c r="K82" s="14">
        <v>0</v>
      </c>
      <c r="L82" s="14">
        <v>459663.9</v>
      </c>
      <c r="M82" s="14">
        <v>0</v>
      </c>
      <c r="N82" s="14">
        <v>88617.85</v>
      </c>
      <c r="O82" s="14">
        <v>0</v>
      </c>
      <c r="P82" s="14">
        <v>0</v>
      </c>
      <c r="Q82" s="14">
        <v>371046.05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285203.13</v>
      </c>
      <c r="X82" s="14">
        <v>285203.13</v>
      </c>
      <c r="Y82" s="14">
        <v>0</v>
      </c>
      <c r="Z82" s="14">
        <v>0</v>
      </c>
      <c r="AA82" s="14">
        <v>0</v>
      </c>
      <c r="AB82" s="14">
        <v>0</v>
      </c>
      <c r="AC82" s="14">
        <v>601329.73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5">
        <v>1363521.83</v>
      </c>
    </row>
    <row r="83" spans="1:36" ht="20.25" x14ac:dyDescent="0.3">
      <c r="A83" s="27">
        <v>58</v>
      </c>
      <c r="B83" s="32" t="s">
        <v>105</v>
      </c>
      <c r="C83" s="14">
        <v>557254.25</v>
      </c>
      <c r="D83" s="14">
        <v>643.83000000000004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643.83000000000004</v>
      </c>
      <c r="K83" s="14">
        <v>0</v>
      </c>
      <c r="L83" s="14">
        <v>556610.42000000004</v>
      </c>
      <c r="M83" s="14">
        <v>0</v>
      </c>
      <c r="N83" s="14">
        <v>556610.42000000004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5">
        <v>557254.25</v>
      </c>
    </row>
    <row r="84" spans="1:36" ht="20.25" x14ac:dyDescent="0.3">
      <c r="A84" s="27">
        <v>59</v>
      </c>
      <c r="B84" s="32" t="s">
        <v>106</v>
      </c>
      <c r="C84" s="14">
        <v>254707.55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254707.55</v>
      </c>
      <c r="M84" s="14">
        <v>0</v>
      </c>
      <c r="N84" s="14">
        <v>0</v>
      </c>
      <c r="O84" s="14">
        <v>0</v>
      </c>
      <c r="P84" s="14">
        <v>0</v>
      </c>
      <c r="Q84" s="14">
        <v>254707.55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5">
        <v>254707.55</v>
      </c>
    </row>
    <row r="85" spans="1:36" ht="20.25" x14ac:dyDescent="0.3">
      <c r="A85" s="27">
        <v>60</v>
      </c>
      <c r="B85" s="32" t="s">
        <v>107</v>
      </c>
      <c r="C85" s="14">
        <v>223387.19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223387.19</v>
      </c>
      <c r="M85" s="14">
        <v>0</v>
      </c>
      <c r="N85" s="14">
        <v>0</v>
      </c>
      <c r="O85" s="14">
        <v>0</v>
      </c>
      <c r="P85" s="14">
        <v>0</v>
      </c>
      <c r="Q85" s="14">
        <v>223387.19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5">
        <v>223387.19</v>
      </c>
    </row>
    <row r="86" spans="1:36" ht="20.25" x14ac:dyDescent="0.3">
      <c r="A86" s="27">
        <v>61</v>
      </c>
      <c r="B86" s="32" t="s">
        <v>108</v>
      </c>
      <c r="C86" s="14">
        <v>7200.35</v>
      </c>
      <c r="D86" s="14">
        <v>7200.35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7200.35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1377212.81</v>
      </c>
      <c r="X86" s="14">
        <v>609508.27</v>
      </c>
      <c r="Y86" s="14">
        <v>0</v>
      </c>
      <c r="Z86" s="14">
        <v>73814.06</v>
      </c>
      <c r="AA86" s="14">
        <v>767704.54</v>
      </c>
      <c r="AB86" s="14">
        <v>615843.5</v>
      </c>
      <c r="AC86" s="14">
        <v>338608.89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5">
        <v>1723022.0500000003</v>
      </c>
    </row>
    <row r="87" spans="1:36" ht="20.25" x14ac:dyDescent="0.3">
      <c r="A87" s="27">
        <v>62</v>
      </c>
      <c r="B87" s="32" t="s">
        <v>109</v>
      </c>
      <c r="C87" s="14">
        <v>1475808.29</v>
      </c>
      <c r="D87" s="14">
        <v>158594.42000000001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158594.42000000001</v>
      </c>
      <c r="K87" s="14">
        <v>0</v>
      </c>
      <c r="L87" s="14">
        <v>1317213.8700000001</v>
      </c>
      <c r="M87" s="14">
        <v>0</v>
      </c>
      <c r="N87" s="14">
        <v>1169020.8400000001</v>
      </c>
      <c r="O87" s="14">
        <v>0</v>
      </c>
      <c r="P87" s="14">
        <v>0</v>
      </c>
      <c r="Q87" s="14">
        <v>0</v>
      </c>
      <c r="R87" s="14">
        <v>55149.01</v>
      </c>
      <c r="S87" s="14">
        <v>93044.02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563031.6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5">
        <v>2038839.8900000001</v>
      </c>
    </row>
    <row r="88" spans="1:36" ht="20.25" x14ac:dyDescent="0.3">
      <c r="A88" s="27">
        <v>63</v>
      </c>
      <c r="B88" s="32" t="s">
        <v>110</v>
      </c>
      <c r="C88" s="14">
        <v>43290.22</v>
      </c>
      <c r="D88" s="14">
        <v>1272.22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1272.22</v>
      </c>
      <c r="K88" s="14">
        <v>0</v>
      </c>
      <c r="L88" s="14">
        <v>42018</v>
      </c>
      <c r="M88" s="14">
        <v>0</v>
      </c>
      <c r="N88" s="14">
        <v>42018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5">
        <v>43290.22</v>
      </c>
    </row>
    <row r="89" spans="1:36" ht="20.25" x14ac:dyDescent="0.3">
      <c r="A89" s="27">
        <v>64</v>
      </c>
      <c r="B89" s="32" t="s">
        <v>111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5">
        <v>0</v>
      </c>
    </row>
    <row r="90" spans="1:36" ht="20.25" x14ac:dyDescent="0.3">
      <c r="A90" s="27">
        <v>65</v>
      </c>
      <c r="B90" s="32" t="s">
        <v>112</v>
      </c>
      <c r="C90" s="14">
        <v>70884.61</v>
      </c>
      <c r="D90" s="14">
        <v>1232.24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1232.24</v>
      </c>
      <c r="K90" s="14">
        <v>0</v>
      </c>
      <c r="L90" s="14">
        <v>69652.37</v>
      </c>
      <c r="M90" s="14">
        <v>0</v>
      </c>
      <c r="N90" s="14">
        <v>69652.37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3702051.07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5">
        <v>3772935.6799999997</v>
      </c>
    </row>
    <row r="91" spans="1:36" ht="20.25" x14ac:dyDescent="0.3">
      <c r="A91" s="27">
        <v>66</v>
      </c>
      <c r="B91" s="32" t="s">
        <v>113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2174480.62</v>
      </c>
      <c r="X91" s="14">
        <v>2174480.62</v>
      </c>
      <c r="Y91" s="14">
        <v>2174480.62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5">
        <v>2174480.62</v>
      </c>
    </row>
    <row r="92" spans="1:36" ht="20.25" x14ac:dyDescent="0.3">
      <c r="A92" s="27">
        <v>67</v>
      </c>
      <c r="B92" s="32" t="s">
        <v>114</v>
      </c>
      <c r="C92" s="14">
        <v>167754.50999999998</v>
      </c>
      <c r="D92" s="14">
        <v>11587.15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11587.15</v>
      </c>
      <c r="K92" s="14">
        <v>0</v>
      </c>
      <c r="L92" s="14">
        <v>156167.35999999999</v>
      </c>
      <c r="M92" s="14">
        <v>0</v>
      </c>
      <c r="N92" s="14">
        <v>156167.35999999999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177276.48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5">
        <v>345030.99</v>
      </c>
    </row>
    <row r="93" spans="1:36" ht="20.25" x14ac:dyDescent="0.3">
      <c r="A93" s="27">
        <v>68</v>
      </c>
      <c r="B93" s="32" t="s">
        <v>115</v>
      </c>
      <c r="C93" s="14">
        <v>189691.7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189691.7</v>
      </c>
      <c r="M93" s="14">
        <v>0</v>
      </c>
      <c r="N93" s="14">
        <v>0</v>
      </c>
      <c r="O93" s="14">
        <v>0</v>
      </c>
      <c r="P93" s="14">
        <v>61511.96</v>
      </c>
      <c r="Q93" s="14">
        <v>0</v>
      </c>
      <c r="R93" s="14">
        <v>128179.74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5">
        <v>189691.7</v>
      </c>
    </row>
    <row r="94" spans="1:36" s="35" customFormat="1" ht="20.25" x14ac:dyDescent="0.3">
      <c r="A94" s="27">
        <v>69</v>
      </c>
      <c r="B94" s="32" t="s">
        <v>116</v>
      </c>
      <c r="C94" s="14">
        <v>196827.47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196827.47</v>
      </c>
      <c r="M94" s="14">
        <v>0</v>
      </c>
      <c r="N94" s="14">
        <v>0</v>
      </c>
      <c r="O94" s="14">
        <v>0</v>
      </c>
      <c r="P94" s="14">
        <v>196827.47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5">
        <v>196827.47</v>
      </c>
    </row>
    <row r="95" spans="1:36" ht="20.25" x14ac:dyDescent="0.3">
      <c r="A95" s="27">
        <v>70</v>
      </c>
      <c r="B95" s="32" t="s">
        <v>117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867810.74</v>
      </c>
      <c r="X95" s="14">
        <v>867810.74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5">
        <v>867810.74</v>
      </c>
    </row>
    <row r="96" spans="1:36" ht="20.25" x14ac:dyDescent="0.3">
      <c r="A96" s="27">
        <v>71</v>
      </c>
      <c r="B96" s="32" t="s">
        <v>118</v>
      </c>
      <c r="C96" s="14">
        <v>260409.14</v>
      </c>
      <c r="D96" s="14">
        <v>1603.79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1603.79</v>
      </c>
      <c r="K96" s="14">
        <v>0</v>
      </c>
      <c r="L96" s="14">
        <v>258805.35</v>
      </c>
      <c r="M96" s="14">
        <v>0</v>
      </c>
      <c r="N96" s="14">
        <v>258805.35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5">
        <v>260409.14</v>
      </c>
    </row>
    <row r="97" spans="1:36" ht="20.25" x14ac:dyDescent="0.3">
      <c r="A97" s="27">
        <v>72</v>
      </c>
      <c r="B97" s="32" t="s">
        <v>119</v>
      </c>
      <c r="C97" s="14">
        <v>1011941.19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1011941.19</v>
      </c>
      <c r="M97" s="14">
        <v>0</v>
      </c>
      <c r="N97" s="14">
        <v>0</v>
      </c>
      <c r="O97" s="14">
        <v>0</v>
      </c>
      <c r="P97" s="14">
        <v>0</v>
      </c>
      <c r="Q97" s="14">
        <v>1011941.19</v>
      </c>
      <c r="R97" s="14">
        <v>0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5">
        <v>1011941.19</v>
      </c>
    </row>
    <row r="98" spans="1:36" ht="20.25" x14ac:dyDescent="0.3">
      <c r="A98" s="27">
        <v>73</v>
      </c>
      <c r="B98" s="32" t="s">
        <v>120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137900.13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5">
        <v>137900.13</v>
      </c>
    </row>
    <row r="99" spans="1:36" ht="20.25" x14ac:dyDescent="0.3">
      <c r="A99" s="27">
        <v>74</v>
      </c>
      <c r="B99" s="32" t="s">
        <v>121</v>
      </c>
      <c r="C99" s="14">
        <v>145653.21999999997</v>
      </c>
      <c r="D99" s="14">
        <v>9383.14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9383.14</v>
      </c>
      <c r="K99" s="14">
        <v>0</v>
      </c>
      <c r="L99" s="14">
        <v>136270.07999999999</v>
      </c>
      <c r="M99" s="14">
        <v>0</v>
      </c>
      <c r="N99" s="14">
        <v>136270.07999999999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272785.89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5">
        <v>418439.11</v>
      </c>
    </row>
    <row r="100" spans="1:36" ht="20.25" x14ac:dyDescent="0.3">
      <c r="A100" s="27">
        <v>75</v>
      </c>
      <c r="B100" s="32" t="s">
        <v>122</v>
      </c>
      <c r="C100" s="14">
        <v>1503264.23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1503264.23</v>
      </c>
      <c r="M100" s="14">
        <v>0</v>
      </c>
      <c r="N100" s="14">
        <v>0</v>
      </c>
      <c r="O100" s="14">
        <v>1503264.23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341707.53</v>
      </c>
      <c r="AD100" s="14">
        <v>0</v>
      </c>
      <c r="AE100" s="14">
        <v>0</v>
      </c>
      <c r="AF100" s="14">
        <v>341707.53</v>
      </c>
      <c r="AG100" s="14">
        <v>0</v>
      </c>
      <c r="AH100" s="14">
        <v>0</v>
      </c>
      <c r="AI100" s="14">
        <v>0</v>
      </c>
      <c r="AJ100" s="15">
        <v>1844971.76</v>
      </c>
    </row>
    <row r="101" spans="1:36" ht="20.25" x14ac:dyDescent="0.3">
      <c r="A101" s="27">
        <v>76</v>
      </c>
      <c r="B101" s="32" t="s">
        <v>123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3123436.6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5">
        <v>3123436.6</v>
      </c>
    </row>
    <row r="102" spans="1:36" ht="20.25" x14ac:dyDescent="0.3">
      <c r="A102" s="27">
        <v>77</v>
      </c>
      <c r="B102" s="28" t="s">
        <v>124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5">
        <v>0</v>
      </c>
    </row>
    <row r="103" spans="1:36" ht="20.25" x14ac:dyDescent="0.3">
      <c r="A103" s="27">
        <v>78</v>
      </c>
      <c r="B103" s="32" t="s">
        <v>125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385606.9</v>
      </c>
      <c r="X103" s="14">
        <v>385606.9</v>
      </c>
      <c r="Y103" s="14">
        <v>0</v>
      </c>
      <c r="Z103" s="14">
        <v>0</v>
      </c>
      <c r="AA103" s="14">
        <v>0</v>
      </c>
      <c r="AB103" s="14">
        <v>0</v>
      </c>
      <c r="AC103" s="14">
        <v>868701.32</v>
      </c>
      <c r="AD103" s="14">
        <v>0</v>
      </c>
      <c r="AE103" s="14">
        <v>552780.6</v>
      </c>
      <c r="AF103" s="14">
        <v>0</v>
      </c>
      <c r="AG103" s="14">
        <v>0</v>
      </c>
      <c r="AH103" s="14">
        <v>0</v>
      </c>
      <c r="AI103" s="14">
        <v>0</v>
      </c>
      <c r="AJ103" s="15">
        <v>1254308.22</v>
      </c>
    </row>
    <row r="104" spans="1:36" ht="20.25" x14ac:dyDescent="0.3">
      <c r="A104" s="27">
        <v>79</v>
      </c>
      <c r="B104" s="32" t="s">
        <v>126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5">
        <v>0</v>
      </c>
    </row>
    <row r="105" spans="1:36" ht="20.25" x14ac:dyDescent="0.3">
      <c r="A105" s="27">
        <v>80</v>
      </c>
      <c r="B105" s="36" t="s">
        <v>127</v>
      </c>
      <c r="C105" s="14">
        <v>1126577.3999999999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1126577.3999999999</v>
      </c>
      <c r="M105" s="14">
        <v>0</v>
      </c>
      <c r="N105" s="14">
        <v>1126577.3999999999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5">
        <v>1126577.3999999999</v>
      </c>
    </row>
    <row r="106" spans="1:36" ht="20.25" x14ac:dyDescent="0.3">
      <c r="A106" s="18"/>
      <c r="B106" s="19" t="s">
        <v>128</v>
      </c>
      <c r="C106" s="15">
        <v>49791610.87999998</v>
      </c>
      <c r="D106" s="15">
        <v>2868331.1500000004</v>
      </c>
      <c r="E106" s="15">
        <v>1651957.17</v>
      </c>
      <c r="F106" s="15">
        <v>228634</v>
      </c>
      <c r="G106" s="15">
        <v>1099910.53</v>
      </c>
      <c r="H106" s="15">
        <v>323412.6399999999</v>
      </c>
      <c r="I106" s="15">
        <v>0</v>
      </c>
      <c r="J106" s="15">
        <v>1216373.9799999995</v>
      </c>
      <c r="K106" s="15">
        <v>599224.96</v>
      </c>
      <c r="L106" s="15">
        <v>46324054.769999981</v>
      </c>
      <c r="M106" s="15">
        <v>3059559.21</v>
      </c>
      <c r="N106" s="15">
        <v>5871005.1400000006</v>
      </c>
      <c r="O106" s="15">
        <v>29239283.300000001</v>
      </c>
      <c r="P106" s="15">
        <v>2704980.37</v>
      </c>
      <c r="Q106" s="15">
        <v>4541287.17</v>
      </c>
      <c r="R106" s="15">
        <v>282341.17000000004</v>
      </c>
      <c r="S106" s="15">
        <v>322143.97000000003</v>
      </c>
      <c r="T106" s="15">
        <v>0</v>
      </c>
      <c r="U106" s="15">
        <v>0</v>
      </c>
      <c r="V106" s="15">
        <v>303454.44</v>
      </c>
      <c r="W106" s="15">
        <v>17924606.539999999</v>
      </c>
      <c r="X106" s="15">
        <v>15564891.73</v>
      </c>
      <c r="Y106" s="15">
        <v>2174480.62</v>
      </c>
      <c r="Z106" s="15">
        <v>73814.06</v>
      </c>
      <c r="AA106" s="15">
        <v>2359714.81</v>
      </c>
      <c r="AB106" s="15">
        <v>615843.5</v>
      </c>
      <c r="AC106" s="15">
        <v>29604689.550000004</v>
      </c>
      <c r="AD106" s="15">
        <v>0</v>
      </c>
      <c r="AE106" s="15">
        <v>4007659.35</v>
      </c>
      <c r="AF106" s="15">
        <v>7139493.8200000003</v>
      </c>
      <c r="AG106" s="15">
        <v>0</v>
      </c>
      <c r="AH106" s="15">
        <v>0</v>
      </c>
      <c r="AI106" s="15">
        <v>0</v>
      </c>
      <c r="AJ106" s="15">
        <v>97320906.969999969</v>
      </c>
    </row>
    <row r="107" spans="1:36" ht="31.5" customHeight="1" x14ac:dyDescent="0.3">
      <c r="A107" s="18"/>
      <c r="B107" s="19" t="s">
        <v>10</v>
      </c>
      <c r="C107" s="15">
        <v>468182386.09000009</v>
      </c>
      <c r="D107" s="15">
        <v>160755505.56</v>
      </c>
      <c r="E107" s="15">
        <v>108049546.06</v>
      </c>
      <c r="F107" s="15">
        <v>52011628.75</v>
      </c>
      <c r="G107" s="15">
        <v>40853087.18</v>
      </c>
      <c r="H107" s="15">
        <v>15184830.130000001</v>
      </c>
      <c r="I107" s="15">
        <v>29972211.25</v>
      </c>
      <c r="J107" s="15">
        <v>22733748.25</v>
      </c>
      <c r="K107" s="15">
        <v>35991163.859999992</v>
      </c>
      <c r="L107" s="15">
        <v>271435716.66999996</v>
      </c>
      <c r="M107" s="15">
        <v>143652042.85000002</v>
      </c>
      <c r="N107" s="15">
        <v>57541715.340000011</v>
      </c>
      <c r="O107" s="15">
        <v>31886300.09</v>
      </c>
      <c r="P107" s="15">
        <v>10699555.640000001</v>
      </c>
      <c r="Q107" s="15">
        <v>5117098.54</v>
      </c>
      <c r="R107" s="15">
        <v>7650299.0499999998</v>
      </c>
      <c r="S107" s="15">
        <v>4574965.46</v>
      </c>
      <c r="T107" s="15">
        <v>3004156.3400000003</v>
      </c>
      <c r="U107" s="15">
        <v>0</v>
      </c>
      <c r="V107" s="15">
        <v>7309583.3600000003</v>
      </c>
      <c r="W107" s="15">
        <v>540747974.38</v>
      </c>
      <c r="X107" s="15">
        <v>470637650.01999998</v>
      </c>
      <c r="Y107" s="15">
        <v>13885305.100000001</v>
      </c>
      <c r="Z107" s="15">
        <v>75575333.950000003</v>
      </c>
      <c r="AA107" s="15">
        <v>70110324.359999999</v>
      </c>
      <c r="AB107" s="15">
        <v>19633414.449999999</v>
      </c>
      <c r="AC107" s="15">
        <v>126623549.70000002</v>
      </c>
      <c r="AD107" s="15">
        <v>52901414.850000001</v>
      </c>
      <c r="AE107" s="15">
        <v>4721667.62</v>
      </c>
      <c r="AF107" s="15">
        <v>9810449.0500000007</v>
      </c>
      <c r="AG107" s="15">
        <v>76999118.769999996</v>
      </c>
      <c r="AH107" s="15">
        <v>76009464.649999991</v>
      </c>
      <c r="AI107" s="15">
        <v>989654.12</v>
      </c>
      <c r="AJ107" s="15">
        <v>1212553028.9400001</v>
      </c>
    </row>
    <row r="108" spans="1:36" ht="59.25" hidden="1" customHeight="1" x14ac:dyDescent="0.3">
      <c r="A108" s="37"/>
      <c r="B108" s="38" t="s">
        <v>129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>
        <v>0</v>
      </c>
      <c r="AI108" s="14"/>
      <c r="AJ108" s="15">
        <v>0</v>
      </c>
    </row>
    <row r="109" spans="1:36" ht="20.25" hidden="1" x14ac:dyDescent="0.3">
      <c r="A109" s="18"/>
      <c r="B109" s="19" t="s">
        <v>130</v>
      </c>
      <c r="C109" s="15">
        <v>468182386.09000009</v>
      </c>
      <c r="D109" s="15">
        <v>160755505.56</v>
      </c>
      <c r="E109" s="15">
        <v>108049546.06</v>
      </c>
      <c r="F109" s="15">
        <v>52011628.75</v>
      </c>
      <c r="G109" s="15">
        <v>40853087.18</v>
      </c>
      <c r="H109" s="15">
        <v>15184830.130000001</v>
      </c>
      <c r="I109" s="15">
        <v>29972211.25</v>
      </c>
      <c r="J109" s="15">
        <v>22733748.25</v>
      </c>
      <c r="K109" s="15">
        <v>35991163.859999992</v>
      </c>
      <c r="L109" s="15">
        <v>271435716.66999996</v>
      </c>
      <c r="M109" s="15">
        <v>143652042.85000002</v>
      </c>
      <c r="N109" s="15">
        <v>57541715.340000011</v>
      </c>
      <c r="O109" s="15">
        <v>31886300.09</v>
      </c>
      <c r="P109" s="15">
        <v>10699555.640000001</v>
      </c>
      <c r="Q109" s="15">
        <v>5117098.54</v>
      </c>
      <c r="R109" s="15">
        <v>7650299.0499999998</v>
      </c>
      <c r="S109" s="15">
        <v>4574965.46</v>
      </c>
      <c r="T109" s="15">
        <v>3004156.3400000003</v>
      </c>
      <c r="U109" s="15">
        <v>0</v>
      </c>
      <c r="V109" s="15">
        <v>7309583.3600000003</v>
      </c>
      <c r="W109" s="15">
        <v>540747974.38</v>
      </c>
      <c r="X109" s="15">
        <v>470637650.01999998</v>
      </c>
      <c r="Y109" s="15">
        <v>13885305.100000001</v>
      </c>
      <c r="Z109" s="15">
        <v>75575333.950000003</v>
      </c>
      <c r="AA109" s="15">
        <v>70110324.359999999</v>
      </c>
      <c r="AB109" s="15">
        <v>19633414.449999999</v>
      </c>
      <c r="AC109" s="15">
        <v>126623549.70000002</v>
      </c>
      <c r="AD109" s="15">
        <v>52901414.850000001</v>
      </c>
      <c r="AE109" s="15">
        <v>4721667.62</v>
      </c>
      <c r="AF109" s="15">
        <v>9810449.0500000007</v>
      </c>
      <c r="AG109" s="15">
        <v>76999118.769999996</v>
      </c>
      <c r="AH109" s="15">
        <v>76009464.649999991</v>
      </c>
      <c r="AI109" s="15">
        <v>989654.12</v>
      </c>
      <c r="AJ109" s="15">
        <v>1212553028.9400001</v>
      </c>
    </row>
    <row r="110" spans="1:36" ht="59.25" hidden="1" customHeight="1" x14ac:dyDescent="0.3">
      <c r="A110" s="37"/>
      <c r="B110" s="38" t="s">
        <v>131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>
        <v>0</v>
      </c>
      <c r="AI110" s="14"/>
      <c r="AJ110" s="15">
        <v>0</v>
      </c>
    </row>
    <row r="111" spans="1:36" ht="33.75" hidden="1" customHeight="1" x14ac:dyDescent="0.3">
      <c r="A111" s="18"/>
      <c r="B111" s="19" t="s">
        <v>130</v>
      </c>
      <c r="C111" s="15">
        <v>468182386.09000009</v>
      </c>
      <c r="D111" s="15">
        <v>160755505.56</v>
      </c>
      <c r="E111" s="15">
        <v>108049546.06</v>
      </c>
      <c r="F111" s="15">
        <v>52011628.75</v>
      </c>
      <c r="G111" s="15">
        <v>40853087.18</v>
      </c>
      <c r="H111" s="15">
        <v>15184830.130000001</v>
      </c>
      <c r="I111" s="15">
        <v>29972211.25</v>
      </c>
      <c r="J111" s="15">
        <v>22733748.25</v>
      </c>
      <c r="K111" s="15">
        <v>35991163.859999992</v>
      </c>
      <c r="L111" s="15">
        <v>271435716.66999996</v>
      </c>
      <c r="M111" s="15">
        <v>143652042.85000002</v>
      </c>
      <c r="N111" s="15">
        <v>57541715.340000011</v>
      </c>
      <c r="O111" s="15">
        <v>31886300.09</v>
      </c>
      <c r="P111" s="15">
        <v>10699555.640000001</v>
      </c>
      <c r="Q111" s="15">
        <v>5117098.54</v>
      </c>
      <c r="R111" s="15">
        <v>7650299.0499999998</v>
      </c>
      <c r="S111" s="15">
        <v>4574965.46</v>
      </c>
      <c r="T111" s="15">
        <v>3004156.3400000003</v>
      </c>
      <c r="U111" s="15">
        <v>0</v>
      </c>
      <c r="V111" s="15">
        <v>7309583.3600000003</v>
      </c>
      <c r="W111" s="15">
        <v>540747974.38</v>
      </c>
      <c r="X111" s="15">
        <v>470637650.01999998</v>
      </c>
      <c r="Y111" s="15">
        <v>13885305.100000001</v>
      </c>
      <c r="Z111" s="15">
        <v>75575333.950000003</v>
      </c>
      <c r="AA111" s="15">
        <v>70110324.359999999</v>
      </c>
      <c r="AB111" s="15">
        <v>19633414.449999999</v>
      </c>
      <c r="AC111" s="15">
        <v>126623549.70000002</v>
      </c>
      <c r="AD111" s="15">
        <v>52901414.850000001</v>
      </c>
      <c r="AE111" s="15">
        <v>4721667.62</v>
      </c>
      <c r="AF111" s="15">
        <v>9810449.0500000007</v>
      </c>
      <c r="AG111" s="15">
        <v>76999118.769999996</v>
      </c>
      <c r="AH111" s="15">
        <v>76009464.649999991</v>
      </c>
      <c r="AI111" s="15">
        <v>989654.12</v>
      </c>
      <c r="AJ111" s="15">
        <v>1212553028.9400001</v>
      </c>
    </row>
    <row r="112" spans="1:36" ht="59.25" hidden="1" customHeight="1" x14ac:dyDescent="0.3">
      <c r="A112" s="37"/>
      <c r="B112" s="38" t="s">
        <v>132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>
        <v>0</v>
      </c>
      <c r="AI112" s="14"/>
      <c r="AJ112" s="15">
        <v>0</v>
      </c>
    </row>
    <row r="113" spans="1:36" ht="20.25" hidden="1" x14ac:dyDescent="0.3">
      <c r="A113" s="18"/>
      <c r="B113" s="19" t="s">
        <v>130</v>
      </c>
      <c r="C113" s="15">
        <v>468182386.09000009</v>
      </c>
      <c r="D113" s="15">
        <v>160755505.56</v>
      </c>
      <c r="E113" s="15">
        <v>108049546.06</v>
      </c>
      <c r="F113" s="15">
        <v>52011628.75</v>
      </c>
      <c r="G113" s="15">
        <v>40853087.18</v>
      </c>
      <c r="H113" s="15">
        <v>15184830.130000001</v>
      </c>
      <c r="I113" s="15">
        <v>29972211.25</v>
      </c>
      <c r="J113" s="15">
        <v>22733748.25</v>
      </c>
      <c r="K113" s="15">
        <v>35991163.859999992</v>
      </c>
      <c r="L113" s="15">
        <v>271435716.66999996</v>
      </c>
      <c r="M113" s="15">
        <v>143652042.85000002</v>
      </c>
      <c r="N113" s="15">
        <v>57541715.340000011</v>
      </c>
      <c r="O113" s="15">
        <v>31886300.09</v>
      </c>
      <c r="P113" s="15">
        <v>10699555.640000001</v>
      </c>
      <c r="Q113" s="15">
        <v>5117098.54</v>
      </c>
      <c r="R113" s="15">
        <v>7650299.0499999998</v>
      </c>
      <c r="S113" s="15">
        <v>4574965.46</v>
      </c>
      <c r="T113" s="15">
        <v>3004156.3400000003</v>
      </c>
      <c r="U113" s="15">
        <v>0</v>
      </c>
      <c r="V113" s="15">
        <v>7309583.3600000003</v>
      </c>
      <c r="W113" s="15">
        <v>540747974.38</v>
      </c>
      <c r="X113" s="15">
        <v>470637650.01999998</v>
      </c>
      <c r="Y113" s="15">
        <v>13885305.100000001</v>
      </c>
      <c r="Z113" s="15">
        <v>75575333.950000003</v>
      </c>
      <c r="AA113" s="15">
        <v>70110324.359999999</v>
      </c>
      <c r="AB113" s="15">
        <v>19633414.449999999</v>
      </c>
      <c r="AC113" s="15">
        <v>126623549.70000002</v>
      </c>
      <c r="AD113" s="15">
        <v>52901414.850000001</v>
      </c>
      <c r="AE113" s="15">
        <v>4721667.62</v>
      </c>
      <c r="AF113" s="15">
        <v>9810449.0500000007</v>
      </c>
      <c r="AG113" s="15">
        <v>76999118.769999996</v>
      </c>
      <c r="AH113" s="15">
        <v>76009464.649999991</v>
      </c>
      <c r="AI113" s="15">
        <v>989654.12</v>
      </c>
      <c r="AJ113" s="15">
        <v>1212553028.9400001</v>
      </c>
    </row>
    <row r="114" spans="1:36" ht="64.5" hidden="1" customHeight="1" x14ac:dyDescent="0.25"/>
  </sheetData>
  <mergeCells count="46">
    <mergeCell ref="C10:AJ10"/>
    <mergeCell ref="A11:A16"/>
    <mergeCell ref="B11:B16"/>
    <mergeCell ref="C11:AJ11"/>
    <mergeCell ref="C12:V12"/>
    <mergeCell ref="W12:W16"/>
    <mergeCell ref="X12:AB12"/>
    <mergeCell ref="AC12:AC16"/>
    <mergeCell ref="AD12:AF12"/>
    <mergeCell ref="AG12:AG16"/>
    <mergeCell ref="AH12:AI12"/>
    <mergeCell ref="AJ12:AJ16"/>
    <mergeCell ref="C13:C16"/>
    <mergeCell ref="D13:V13"/>
    <mergeCell ref="X13:X16"/>
    <mergeCell ref="Y13:Z13"/>
    <mergeCell ref="AA13:AA16"/>
    <mergeCell ref="AD13:AD16"/>
    <mergeCell ref="AE13:AE16"/>
    <mergeCell ref="AF13:AF16"/>
    <mergeCell ref="D14:D16"/>
    <mergeCell ref="E14:J14"/>
    <mergeCell ref="K14:K16"/>
    <mergeCell ref="L14:L16"/>
    <mergeCell ref="M14:O14"/>
    <mergeCell ref="AF7:AI7"/>
    <mergeCell ref="AB14:AB16"/>
    <mergeCell ref="E15:E16"/>
    <mergeCell ref="F15:H15"/>
    <mergeCell ref="I15:I16"/>
    <mergeCell ref="J15:J16"/>
    <mergeCell ref="M15:M16"/>
    <mergeCell ref="N15:N16"/>
    <mergeCell ref="O15:O16"/>
    <mergeCell ref="P15:P16"/>
    <mergeCell ref="Q15:Q16"/>
    <mergeCell ref="AH13:AH16"/>
    <mergeCell ref="AI13:AI16"/>
    <mergeCell ref="P14:V14"/>
    <mergeCell ref="Y14:Y16"/>
    <mergeCell ref="Z14:Z16"/>
    <mergeCell ref="R15:R16"/>
    <mergeCell ref="S15:S16"/>
    <mergeCell ref="T15:T16"/>
    <mergeCell ref="U15:U16"/>
    <mergeCell ref="V15:V16"/>
  </mergeCells>
  <conditionalFormatting sqref="B18:B105">
    <cfRule type="dataBar" priority="2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{E7D453E6-5A36-40D7-AB7D-A3C8EBF1704C}</x14:id>
        </ext>
      </extLst>
    </cfRule>
  </conditionalFormatting>
  <conditionalFormatting sqref="C108:H109 J108:J109 O108:O109 AH108:AH109 AJ108:AJ109">
    <cfRule type="cellIs" dxfId="741" priority="239" operator="lessThan">
      <formula>0</formula>
    </cfRule>
  </conditionalFormatting>
  <conditionalFormatting sqref="J108">
    <cfRule type="cellIs" dxfId="740" priority="238" operator="lessThan">
      <formula>0</formula>
    </cfRule>
  </conditionalFormatting>
  <conditionalFormatting sqref="J108">
    <cfRule type="cellIs" dxfId="739" priority="237" operator="lessThan">
      <formula>0</formula>
    </cfRule>
  </conditionalFormatting>
  <conditionalFormatting sqref="J108">
    <cfRule type="cellIs" dxfId="738" priority="236" operator="lessThan">
      <formula>0</formula>
    </cfRule>
  </conditionalFormatting>
  <conditionalFormatting sqref="J108">
    <cfRule type="cellIs" dxfId="737" priority="235" operator="lessThan">
      <formula>0</formula>
    </cfRule>
  </conditionalFormatting>
  <conditionalFormatting sqref="J108">
    <cfRule type="cellIs" dxfId="736" priority="234" operator="lessThan">
      <formula>0</formula>
    </cfRule>
  </conditionalFormatting>
  <conditionalFormatting sqref="J108">
    <cfRule type="cellIs" dxfId="735" priority="233" operator="lessThan">
      <formula>0</formula>
    </cfRule>
  </conditionalFormatting>
  <conditionalFormatting sqref="C108">
    <cfRule type="cellIs" dxfId="734" priority="232" operator="lessThan">
      <formula>0</formula>
    </cfRule>
  </conditionalFormatting>
  <conditionalFormatting sqref="J108">
    <cfRule type="cellIs" dxfId="733" priority="231" operator="lessThan">
      <formula>0</formula>
    </cfRule>
  </conditionalFormatting>
  <conditionalFormatting sqref="J108">
    <cfRule type="cellIs" dxfId="732" priority="230" operator="lessThan">
      <formula>0</formula>
    </cfRule>
  </conditionalFormatting>
  <conditionalFormatting sqref="J108">
    <cfRule type="cellIs" dxfId="731" priority="229" operator="lessThan">
      <formula>0</formula>
    </cfRule>
  </conditionalFormatting>
  <conditionalFormatting sqref="J108">
    <cfRule type="cellIs" dxfId="730" priority="228" operator="lessThan">
      <formula>0</formula>
    </cfRule>
  </conditionalFormatting>
  <conditionalFormatting sqref="J108">
    <cfRule type="cellIs" dxfId="729" priority="227" operator="lessThan">
      <formula>0</formula>
    </cfRule>
  </conditionalFormatting>
  <conditionalFormatting sqref="J108">
    <cfRule type="cellIs" dxfId="728" priority="226" operator="lessThan">
      <formula>0</formula>
    </cfRule>
  </conditionalFormatting>
  <conditionalFormatting sqref="J108">
    <cfRule type="cellIs" dxfId="727" priority="225" operator="lessThan">
      <formula>0</formula>
    </cfRule>
  </conditionalFormatting>
  <conditionalFormatting sqref="J108">
    <cfRule type="cellIs" dxfId="726" priority="224" operator="lessThan">
      <formula>0</formula>
    </cfRule>
  </conditionalFormatting>
  <conditionalFormatting sqref="J108">
    <cfRule type="cellIs" dxfId="725" priority="223" operator="lessThan">
      <formula>0</formula>
    </cfRule>
  </conditionalFormatting>
  <conditionalFormatting sqref="J108">
    <cfRule type="cellIs" dxfId="724" priority="222" operator="lessThan">
      <formula>0</formula>
    </cfRule>
  </conditionalFormatting>
  <conditionalFormatting sqref="J108">
    <cfRule type="cellIs" dxfId="723" priority="221" operator="lessThan">
      <formula>0</formula>
    </cfRule>
  </conditionalFormatting>
  <conditionalFormatting sqref="J108">
    <cfRule type="cellIs" dxfId="722" priority="220" operator="lessThan">
      <formula>0</formula>
    </cfRule>
  </conditionalFormatting>
  <conditionalFormatting sqref="C108">
    <cfRule type="cellIs" dxfId="721" priority="219" operator="lessThan">
      <formula>0</formula>
    </cfRule>
  </conditionalFormatting>
  <conditionalFormatting sqref="J108">
    <cfRule type="cellIs" dxfId="720" priority="218" operator="lessThan">
      <formula>0</formula>
    </cfRule>
  </conditionalFormatting>
  <conditionalFormatting sqref="J108">
    <cfRule type="cellIs" dxfId="719" priority="217" operator="lessThan">
      <formula>0</formula>
    </cfRule>
  </conditionalFormatting>
  <conditionalFormatting sqref="J108">
    <cfRule type="cellIs" dxfId="718" priority="216" operator="lessThan">
      <formula>0</formula>
    </cfRule>
  </conditionalFormatting>
  <conditionalFormatting sqref="J108">
    <cfRule type="cellIs" dxfId="717" priority="215" operator="lessThan">
      <formula>0</formula>
    </cfRule>
  </conditionalFormatting>
  <conditionalFormatting sqref="J108">
    <cfRule type="cellIs" dxfId="716" priority="214" operator="lessThan">
      <formula>0</formula>
    </cfRule>
  </conditionalFormatting>
  <conditionalFormatting sqref="J108">
    <cfRule type="cellIs" dxfId="715" priority="213" operator="lessThan">
      <formula>0</formula>
    </cfRule>
  </conditionalFormatting>
  <conditionalFormatting sqref="C110:H111 J110:J111 O110:O111 AH110:AH111 AJ110:AJ111">
    <cfRule type="cellIs" dxfId="714" priority="212" operator="lessThan">
      <formula>0</formula>
    </cfRule>
  </conditionalFormatting>
  <conditionalFormatting sqref="J110">
    <cfRule type="cellIs" dxfId="713" priority="211" operator="lessThan">
      <formula>0</formula>
    </cfRule>
  </conditionalFormatting>
  <conditionalFormatting sqref="J110">
    <cfRule type="cellIs" dxfId="712" priority="210" operator="lessThan">
      <formula>0</formula>
    </cfRule>
  </conditionalFormatting>
  <conditionalFormatting sqref="J110">
    <cfRule type="cellIs" dxfId="711" priority="209" operator="lessThan">
      <formula>0</formula>
    </cfRule>
  </conditionalFormatting>
  <conditionalFormatting sqref="J110">
    <cfRule type="cellIs" dxfId="710" priority="208" operator="lessThan">
      <formula>0</formula>
    </cfRule>
  </conditionalFormatting>
  <conditionalFormatting sqref="J110">
    <cfRule type="cellIs" dxfId="709" priority="207" operator="lessThan">
      <formula>0</formula>
    </cfRule>
  </conditionalFormatting>
  <conditionalFormatting sqref="J110">
    <cfRule type="cellIs" dxfId="708" priority="206" operator="lessThan">
      <formula>0</formula>
    </cfRule>
  </conditionalFormatting>
  <conditionalFormatting sqref="C110">
    <cfRule type="cellIs" dxfId="707" priority="205" operator="lessThan">
      <formula>0</formula>
    </cfRule>
  </conditionalFormatting>
  <conditionalFormatting sqref="J110">
    <cfRule type="cellIs" dxfId="706" priority="204" operator="lessThan">
      <formula>0</formula>
    </cfRule>
  </conditionalFormatting>
  <conditionalFormatting sqref="J110">
    <cfRule type="cellIs" dxfId="705" priority="203" operator="lessThan">
      <formula>0</formula>
    </cfRule>
  </conditionalFormatting>
  <conditionalFormatting sqref="J110">
    <cfRule type="cellIs" dxfId="704" priority="202" operator="lessThan">
      <formula>0</formula>
    </cfRule>
  </conditionalFormatting>
  <conditionalFormatting sqref="J110">
    <cfRule type="cellIs" dxfId="703" priority="201" operator="lessThan">
      <formula>0</formula>
    </cfRule>
  </conditionalFormatting>
  <conditionalFormatting sqref="J110">
    <cfRule type="cellIs" dxfId="702" priority="200" operator="lessThan">
      <formula>0</formula>
    </cfRule>
  </conditionalFormatting>
  <conditionalFormatting sqref="J110">
    <cfRule type="cellIs" dxfId="701" priority="199" operator="lessThan">
      <formula>0</formula>
    </cfRule>
  </conditionalFormatting>
  <conditionalFormatting sqref="J110">
    <cfRule type="cellIs" dxfId="700" priority="198" operator="lessThan">
      <formula>0</formula>
    </cfRule>
  </conditionalFormatting>
  <conditionalFormatting sqref="J110">
    <cfRule type="cellIs" dxfId="699" priority="197" operator="lessThan">
      <formula>0</formula>
    </cfRule>
  </conditionalFormatting>
  <conditionalFormatting sqref="J110">
    <cfRule type="cellIs" dxfId="698" priority="196" operator="lessThan">
      <formula>0</formula>
    </cfRule>
  </conditionalFormatting>
  <conditionalFormatting sqref="J110">
    <cfRule type="cellIs" dxfId="697" priority="195" operator="lessThan">
      <formula>0</formula>
    </cfRule>
  </conditionalFormatting>
  <conditionalFormatting sqref="J110">
    <cfRule type="cellIs" dxfId="696" priority="194" operator="lessThan">
      <formula>0</formula>
    </cfRule>
  </conditionalFormatting>
  <conditionalFormatting sqref="J110">
    <cfRule type="cellIs" dxfId="695" priority="193" operator="lessThan">
      <formula>0</formula>
    </cfRule>
  </conditionalFormatting>
  <conditionalFormatting sqref="C110">
    <cfRule type="cellIs" dxfId="694" priority="192" operator="lessThan">
      <formula>0</formula>
    </cfRule>
  </conditionalFormatting>
  <conditionalFormatting sqref="J110">
    <cfRule type="cellIs" dxfId="693" priority="191" operator="lessThan">
      <formula>0</formula>
    </cfRule>
  </conditionalFormatting>
  <conditionalFormatting sqref="J110">
    <cfRule type="cellIs" dxfId="692" priority="190" operator="lessThan">
      <formula>0</formula>
    </cfRule>
  </conditionalFormatting>
  <conditionalFormatting sqref="J110">
    <cfRule type="cellIs" dxfId="691" priority="189" operator="lessThan">
      <formula>0</formula>
    </cfRule>
  </conditionalFormatting>
  <conditionalFormatting sqref="J110">
    <cfRule type="cellIs" dxfId="690" priority="188" operator="lessThan">
      <formula>0</formula>
    </cfRule>
  </conditionalFormatting>
  <conditionalFormatting sqref="J110">
    <cfRule type="cellIs" dxfId="689" priority="187" operator="lessThan">
      <formula>0</formula>
    </cfRule>
  </conditionalFormatting>
  <conditionalFormatting sqref="J110">
    <cfRule type="cellIs" dxfId="688" priority="186" operator="lessThan">
      <formula>0</formula>
    </cfRule>
  </conditionalFormatting>
  <conditionalFormatting sqref="C113:AJ113 C112:H112 J112 O112 AH112 AJ112">
    <cfRule type="cellIs" dxfId="687" priority="185" operator="lessThan">
      <formula>0</formula>
    </cfRule>
  </conditionalFormatting>
  <conditionalFormatting sqref="J112">
    <cfRule type="cellIs" dxfId="686" priority="184" operator="lessThan">
      <formula>0</formula>
    </cfRule>
  </conditionalFormatting>
  <conditionalFormatting sqref="J112">
    <cfRule type="cellIs" dxfId="685" priority="183" operator="lessThan">
      <formula>0</formula>
    </cfRule>
  </conditionalFormatting>
  <conditionalFormatting sqref="J112">
    <cfRule type="cellIs" dxfId="684" priority="182" operator="lessThan">
      <formula>0</formula>
    </cfRule>
  </conditionalFormatting>
  <conditionalFormatting sqref="J112">
    <cfRule type="cellIs" dxfId="683" priority="181" operator="lessThan">
      <formula>0</formula>
    </cfRule>
  </conditionalFormatting>
  <conditionalFormatting sqref="J112">
    <cfRule type="cellIs" dxfId="682" priority="180" operator="lessThan">
      <formula>0</formula>
    </cfRule>
  </conditionalFormatting>
  <conditionalFormatting sqref="J112">
    <cfRule type="cellIs" dxfId="681" priority="179" operator="lessThan">
      <formula>0</formula>
    </cfRule>
  </conditionalFormatting>
  <conditionalFormatting sqref="C112">
    <cfRule type="cellIs" dxfId="680" priority="178" operator="lessThan">
      <formula>0</formula>
    </cfRule>
  </conditionalFormatting>
  <conditionalFormatting sqref="J112">
    <cfRule type="cellIs" dxfId="679" priority="177" operator="lessThan">
      <formula>0</formula>
    </cfRule>
  </conditionalFormatting>
  <conditionalFormatting sqref="J112">
    <cfRule type="cellIs" dxfId="678" priority="176" operator="lessThan">
      <formula>0</formula>
    </cfRule>
  </conditionalFormatting>
  <conditionalFormatting sqref="J112">
    <cfRule type="cellIs" dxfId="677" priority="175" operator="lessThan">
      <formula>0</formula>
    </cfRule>
  </conditionalFormatting>
  <conditionalFormatting sqref="J112">
    <cfRule type="cellIs" dxfId="676" priority="174" operator="lessThan">
      <formula>0</formula>
    </cfRule>
  </conditionalFormatting>
  <conditionalFormatting sqref="J112">
    <cfRule type="cellIs" dxfId="675" priority="173" operator="lessThan">
      <formula>0</formula>
    </cfRule>
  </conditionalFormatting>
  <conditionalFormatting sqref="J112">
    <cfRule type="cellIs" dxfId="674" priority="172" operator="lessThan">
      <formula>0</formula>
    </cfRule>
  </conditionalFormatting>
  <conditionalFormatting sqref="J112">
    <cfRule type="cellIs" dxfId="673" priority="171" operator="lessThan">
      <formula>0</formula>
    </cfRule>
  </conditionalFormatting>
  <conditionalFormatting sqref="J112">
    <cfRule type="cellIs" dxfId="672" priority="170" operator="lessThan">
      <formula>0</formula>
    </cfRule>
  </conditionalFormatting>
  <conditionalFormatting sqref="J112">
    <cfRule type="cellIs" dxfId="671" priority="169" operator="lessThan">
      <formula>0</formula>
    </cfRule>
  </conditionalFormatting>
  <conditionalFormatting sqref="J112">
    <cfRule type="cellIs" dxfId="670" priority="168" operator="lessThan">
      <formula>0</formula>
    </cfRule>
  </conditionalFormatting>
  <conditionalFormatting sqref="J112">
    <cfRule type="cellIs" dxfId="669" priority="167" operator="lessThan">
      <formula>0</formula>
    </cfRule>
  </conditionalFormatting>
  <conditionalFormatting sqref="J112">
    <cfRule type="cellIs" dxfId="668" priority="166" operator="lessThan">
      <formula>0</formula>
    </cfRule>
  </conditionalFormatting>
  <conditionalFormatting sqref="C112">
    <cfRule type="cellIs" dxfId="667" priority="165" operator="lessThan">
      <formula>0</formula>
    </cfRule>
  </conditionalFormatting>
  <conditionalFormatting sqref="J112">
    <cfRule type="cellIs" dxfId="666" priority="164" operator="lessThan">
      <formula>0</formula>
    </cfRule>
  </conditionalFormatting>
  <conditionalFormatting sqref="J112">
    <cfRule type="cellIs" dxfId="665" priority="163" operator="lessThan">
      <formula>0</formula>
    </cfRule>
  </conditionalFormatting>
  <conditionalFormatting sqref="J112">
    <cfRule type="cellIs" dxfId="664" priority="162" operator="lessThan">
      <formula>0</formula>
    </cfRule>
  </conditionalFormatting>
  <conditionalFormatting sqref="J112">
    <cfRule type="cellIs" dxfId="663" priority="161" operator="lessThan">
      <formula>0</formula>
    </cfRule>
  </conditionalFormatting>
  <conditionalFormatting sqref="J112">
    <cfRule type="cellIs" dxfId="662" priority="160" operator="lessThan">
      <formula>0</formula>
    </cfRule>
  </conditionalFormatting>
  <conditionalFormatting sqref="J112">
    <cfRule type="cellIs" dxfId="661" priority="159" operator="lessThan">
      <formula>0</formula>
    </cfRule>
  </conditionalFormatting>
  <conditionalFormatting sqref="I108:I109">
    <cfRule type="cellIs" dxfId="660" priority="158" operator="lessThan">
      <formula>0</formula>
    </cfRule>
  </conditionalFormatting>
  <conditionalFormatting sqref="I110:I111">
    <cfRule type="cellIs" dxfId="659" priority="157" operator="lessThan">
      <formula>0</formula>
    </cfRule>
  </conditionalFormatting>
  <conditionalFormatting sqref="I112">
    <cfRule type="cellIs" dxfId="658" priority="156" operator="lessThan">
      <formula>0</formula>
    </cfRule>
  </conditionalFormatting>
  <conditionalFormatting sqref="K108:K109">
    <cfRule type="cellIs" dxfId="657" priority="155" operator="lessThan">
      <formula>0</formula>
    </cfRule>
  </conditionalFormatting>
  <conditionalFormatting sqref="K110:K111">
    <cfRule type="cellIs" dxfId="656" priority="154" operator="lessThan">
      <formula>0</formula>
    </cfRule>
  </conditionalFormatting>
  <conditionalFormatting sqref="K112">
    <cfRule type="cellIs" dxfId="655" priority="153" operator="lessThan">
      <formula>0</formula>
    </cfRule>
  </conditionalFormatting>
  <conditionalFormatting sqref="L108:L109">
    <cfRule type="cellIs" dxfId="654" priority="152" operator="lessThan">
      <formula>0</formula>
    </cfRule>
  </conditionalFormatting>
  <conditionalFormatting sqref="L110:L111">
    <cfRule type="cellIs" dxfId="653" priority="151" operator="lessThan">
      <formula>0</formula>
    </cfRule>
  </conditionalFormatting>
  <conditionalFormatting sqref="L112">
    <cfRule type="cellIs" dxfId="652" priority="150" operator="lessThan">
      <formula>0</formula>
    </cfRule>
  </conditionalFormatting>
  <conditionalFormatting sqref="M108:M109">
    <cfRule type="cellIs" dxfId="651" priority="149" operator="lessThan">
      <formula>0</formula>
    </cfRule>
  </conditionalFormatting>
  <conditionalFormatting sqref="M110:M111">
    <cfRule type="cellIs" dxfId="650" priority="148" operator="lessThan">
      <formula>0</formula>
    </cfRule>
  </conditionalFormatting>
  <conditionalFormatting sqref="M112">
    <cfRule type="cellIs" dxfId="649" priority="147" operator="lessThan">
      <formula>0</formula>
    </cfRule>
  </conditionalFormatting>
  <conditionalFormatting sqref="N108:N109">
    <cfRule type="cellIs" dxfId="648" priority="146" operator="lessThan">
      <formula>0</formula>
    </cfRule>
  </conditionalFormatting>
  <conditionalFormatting sqref="N110:N111">
    <cfRule type="cellIs" dxfId="647" priority="145" operator="lessThan">
      <formula>0</formula>
    </cfRule>
  </conditionalFormatting>
  <conditionalFormatting sqref="N112">
    <cfRule type="cellIs" dxfId="646" priority="144" operator="lessThan">
      <formula>0</formula>
    </cfRule>
  </conditionalFormatting>
  <conditionalFormatting sqref="P108:V109">
    <cfRule type="cellIs" dxfId="645" priority="143" operator="lessThan">
      <formula>0</formula>
    </cfRule>
  </conditionalFormatting>
  <conditionalFormatting sqref="P110:V111">
    <cfRule type="cellIs" dxfId="644" priority="142" operator="lessThan">
      <formula>0</formula>
    </cfRule>
  </conditionalFormatting>
  <conditionalFormatting sqref="P112:V112">
    <cfRule type="cellIs" dxfId="643" priority="141" operator="lessThan">
      <formula>0</formula>
    </cfRule>
  </conditionalFormatting>
  <conditionalFormatting sqref="W108:W109">
    <cfRule type="cellIs" dxfId="642" priority="140" operator="lessThan">
      <formula>0</formula>
    </cfRule>
  </conditionalFormatting>
  <conditionalFormatting sqref="W110:W111">
    <cfRule type="cellIs" dxfId="641" priority="139" operator="lessThan">
      <formula>0</formula>
    </cfRule>
  </conditionalFormatting>
  <conditionalFormatting sqref="W112">
    <cfRule type="cellIs" dxfId="640" priority="138" operator="lessThan">
      <formula>0</formula>
    </cfRule>
  </conditionalFormatting>
  <conditionalFormatting sqref="X108:X109">
    <cfRule type="cellIs" dxfId="639" priority="137" operator="lessThan">
      <formula>0</formula>
    </cfRule>
  </conditionalFormatting>
  <conditionalFormatting sqref="X110:X111">
    <cfRule type="cellIs" dxfId="638" priority="136" operator="lessThan">
      <formula>0</formula>
    </cfRule>
  </conditionalFormatting>
  <conditionalFormatting sqref="X112">
    <cfRule type="cellIs" dxfId="637" priority="135" operator="lessThan">
      <formula>0</formula>
    </cfRule>
  </conditionalFormatting>
  <conditionalFormatting sqref="Y108:Y109">
    <cfRule type="cellIs" dxfId="636" priority="134" operator="lessThan">
      <formula>0</formula>
    </cfRule>
  </conditionalFormatting>
  <conditionalFormatting sqref="Y110:Y111">
    <cfRule type="cellIs" dxfId="635" priority="133" operator="lessThan">
      <formula>0</formula>
    </cfRule>
  </conditionalFormatting>
  <conditionalFormatting sqref="Y112">
    <cfRule type="cellIs" dxfId="634" priority="132" operator="lessThan">
      <formula>0</formula>
    </cfRule>
  </conditionalFormatting>
  <conditionalFormatting sqref="Z108:Z109">
    <cfRule type="cellIs" dxfId="633" priority="131" operator="lessThan">
      <formula>0</formula>
    </cfRule>
  </conditionalFormatting>
  <conditionalFormatting sqref="Z110:Z111">
    <cfRule type="cellIs" dxfId="632" priority="130" operator="lessThan">
      <formula>0</formula>
    </cfRule>
  </conditionalFormatting>
  <conditionalFormatting sqref="Z112">
    <cfRule type="cellIs" dxfId="631" priority="129" operator="lessThan">
      <formula>0</formula>
    </cfRule>
  </conditionalFormatting>
  <conditionalFormatting sqref="AA108:AA109">
    <cfRule type="cellIs" dxfId="630" priority="128" operator="lessThan">
      <formula>0</formula>
    </cfRule>
  </conditionalFormatting>
  <conditionalFormatting sqref="AA110:AA111">
    <cfRule type="cellIs" dxfId="629" priority="127" operator="lessThan">
      <formula>0</formula>
    </cfRule>
  </conditionalFormatting>
  <conditionalFormatting sqref="AA112">
    <cfRule type="cellIs" dxfId="628" priority="126" operator="lessThan">
      <formula>0</formula>
    </cfRule>
  </conditionalFormatting>
  <conditionalFormatting sqref="AB108:AB109">
    <cfRule type="cellIs" dxfId="627" priority="125" operator="lessThan">
      <formula>0</formula>
    </cfRule>
  </conditionalFormatting>
  <conditionalFormatting sqref="AB110:AB111">
    <cfRule type="cellIs" dxfId="626" priority="124" operator="lessThan">
      <formula>0</formula>
    </cfRule>
  </conditionalFormatting>
  <conditionalFormatting sqref="AB112">
    <cfRule type="cellIs" dxfId="625" priority="123" operator="lessThan">
      <formula>0</formula>
    </cfRule>
  </conditionalFormatting>
  <conditionalFormatting sqref="AC108:AC109">
    <cfRule type="cellIs" dxfId="624" priority="122" operator="lessThan">
      <formula>0</formula>
    </cfRule>
  </conditionalFormatting>
  <conditionalFormatting sqref="AC110:AC111">
    <cfRule type="cellIs" dxfId="623" priority="121" operator="lessThan">
      <formula>0</formula>
    </cfRule>
  </conditionalFormatting>
  <conditionalFormatting sqref="AC112">
    <cfRule type="cellIs" dxfId="622" priority="120" operator="lessThan">
      <formula>0</formula>
    </cfRule>
  </conditionalFormatting>
  <conditionalFormatting sqref="AD108:AG109">
    <cfRule type="cellIs" dxfId="621" priority="119" operator="lessThan">
      <formula>0</formula>
    </cfRule>
  </conditionalFormatting>
  <conditionalFormatting sqref="AD110:AG111">
    <cfRule type="cellIs" dxfId="620" priority="118" operator="lessThan">
      <formula>0</formula>
    </cfRule>
  </conditionalFormatting>
  <conditionalFormatting sqref="AD112:AG112">
    <cfRule type="cellIs" dxfId="619" priority="117" operator="lessThan">
      <formula>0</formula>
    </cfRule>
  </conditionalFormatting>
  <conditionalFormatting sqref="AI108:AI109">
    <cfRule type="cellIs" dxfId="618" priority="116" operator="lessThan">
      <formula>0</formula>
    </cfRule>
  </conditionalFormatting>
  <conditionalFormatting sqref="AI110:AI111">
    <cfRule type="cellIs" dxfId="617" priority="115" operator="lessThan">
      <formula>0</formula>
    </cfRule>
  </conditionalFormatting>
  <conditionalFormatting sqref="AI112">
    <cfRule type="cellIs" dxfId="616" priority="114" operator="lessThan">
      <formula>0</formula>
    </cfRule>
  </conditionalFormatting>
  <conditionalFormatting sqref="C60:H61 C63:H63 C18:H18 J63 J60:J61 O60:O61 O63 O18 AH18 AH63 AH60:AH61 AJ60:AJ61 AJ63 AJ18 AJ23 AH23 O23 C30:H30 J30 O30 AH30 AJ30 AJ34 AH34 O34 J34 C34:H34 AJ65 AH65 O65 J65 C65:H65 C72:H72 J72 O72 AH72 AJ72 AJ106:AJ107 AH106:AH107 O106:O107 J106:J107 C106:H107 J18:J23 C19:D22 C23:H23">
    <cfRule type="cellIs" dxfId="615" priority="113" operator="lessThan">
      <formula>0</formula>
    </cfRule>
  </conditionalFormatting>
  <conditionalFormatting sqref="J18:J22">
    <cfRule type="cellIs" dxfId="614" priority="112" operator="lessThan">
      <formula>0</formula>
    </cfRule>
  </conditionalFormatting>
  <conditionalFormatting sqref="J18:J22">
    <cfRule type="cellIs" dxfId="613" priority="111" operator="lessThan">
      <formula>0</formula>
    </cfRule>
  </conditionalFormatting>
  <conditionalFormatting sqref="I60:I61 I63 I18 I23 I30 I34 I65 I72 I106:I107">
    <cfRule type="cellIs" dxfId="612" priority="110" operator="lessThan">
      <formula>0</formula>
    </cfRule>
  </conditionalFormatting>
  <conditionalFormatting sqref="K60:K61 K63 K18 K23 K30 K34 K65 K72 K106:K107">
    <cfRule type="cellIs" dxfId="611" priority="109" operator="lessThan">
      <formula>0</formula>
    </cfRule>
  </conditionalFormatting>
  <conditionalFormatting sqref="L106:L107">
    <cfRule type="cellIs" dxfId="610" priority="108" operator="lessThan">
      <formula>0</formula>
    </cfRule>
  </conditionalFormatting>
  <conditionalFormatting sqref="M60:M61 M63 M18 M23 M30 M34 M65 M72 M106:M107">
    <cfRule type="cellIs" dxfId="609" priority="107" operator="lessThan">
      <formula>0</formula>
    </cfRule>
  </conditionalFormatting>
  <conditionalFormatting sqref="N60:N61 N63 N18 N23 N30 N34 N65 N72 N106:N107">
    <cfRule type="cellIs" dxfId="608" priority="106" operator="lessThan">
      <formula>0</formula>
    </cfRule>
  </conditionalFormatting>
  <conditionalFormatting sqref="P60:V61 P63:V63 P18:V18 P23:V23 P30:V30 P34:V34 P65:V65 P72:V72 P106:V107">
    <cfRule type="cellIs" dxfId="607" priority="105" operator="lessThan">
      <formula>0</formula>
    </cfRule>
  </conditionalFormatting>
  <conditionalFormatting sqref="W60:W61 W63 W30 W34 W65 W72 W106:W107 W18:W23">
    <cfRule type="cellIs" dxfId="606" priority="104" operator="lessThan">
      <formula>0</formula>
    </cfRule>
  </conditionalFormatting>
  <conditionalFormatting sqref="X60:X61 X63 X18 X23 X30 X34 X65 X72 X106:X107">
    <cfRule type="cellIs" dxfId="605" priority="103" operator="lessThan">
      <formula>0</formula>
    </cfRule>
  </conditionalFormatting>
  <conditionalFormatting sqref="Y60:Y61 Y63 Y18 Y23 Y30 Y34 Y65 Y72 Y106:Y107">
    <cfRule type="cellIs" dxfId="604" priority="102" operator="lessThan">
      <formula>0</formula>
    </cfRule>
  </conditionalFormatting>
  <conditionalFormatting sqref="Z60:Z61 Z63 Z18 Z23 Z30 Z34 Z65 Z72 Z106:Z107">
    <cfRule type="cellIs" dxfId="603" priority="101" operator="lessThan">
      <formula>0</formula>
    </cfRule>
  </conditionalFormatting>
  <conditionalFormatting sqref="AA60:AA61 AA63 AA18 AA23 AA30 AA34 AA65 AA72 AA106:AA107">
    <cfRule type="cellIs" dxfId="602" priority="100" operator="lessThan">
      <formula>0</formula>
    </cfRule>
  </conditionalFormatting>
  <conditionalFormatting sqref="AB60:AB61 AB63 AB18 AB23 AB30 AB34 AB65 AB72 AB106:AB107">
    <cfRule type="cellIs" dxfId="601" priority="99" operator="lessThan">
      <formula>0</formula>
    </cfRule>
  </conditionalFormatting>
  <conditionalFormatting sqref="AC60:AC61 AC63 AC18 AC23 AC30 AC34 AC65 AC72 AC106:AC107">
    <cfRule type="cellIs" dxfId="600" priority="98" operator="lessThan">
      <formula>0</formula>
    </cfRule>
  </conditionalFormatting>
  <conditionalFormatting sqref="AD60:AG61 AD63:AG63 AD18:AG18 AD23:AG23 AD30:AG30 AD34:AG34 AD65:AG65 AD72:AG72 AD106:AG107">
    <cfRule type="cellIs" dxfId="599" priority="97" operator="lessThan">
      <formula>0</formula>
    </cfRule>
  </conditionalFormatting>
  <conditionalFormatting sqref="AI60:AI61 AI63 AI18 AI23 AI30 AI34 AI65 AI72 AI106:AI107">
    <cfRule type="cellIs" dxfId="598" priority="96" operator="lessThan">
      <formula>0</formula>
    </cfRule>
  </conditionalFormatting>
  <conditionalFormatting sqref="AJ73:AJ105 AJ66:AJ71 AJ64 AJ62 AJ35:AJ59 AJ31:AJ33 AJ24:AJ29 AJ19:AJ22 H19:H22 H24:H29 H31:H33 H35:H59 H62 H64 H66:H71 H73:H105">
    <cfRule type="cellIs" dxfId="597" priority="95" operator="lessThan">
      <formula>0</formula>
    </cfRule>
  </conditionalFormatting>
  <conditionalFormatting sqref="I73:I105 I66:I71 I64 I62 I31:I33 I24:I29 I19:I22 I35:I59">
    <cfRule type="cellIs" dxfId="596" priority="94" operator="lessThan">
      <formula>0</formula>
    </cfRule>
  </conditionalFormatting>
  <conditionalFormatting sqref="P73:V105 P66:V71 P64:V64 P62:V62 P35:V59 P31:V33 P24:V29 P19:V22">
    <cfRule type="cellIs" dxfId="595" priority="93" operator="lessThan">
      <formula>0</formula>
    </cfRule>
  </conditionalFormatting>
  <conditionalFormatting sqref="AB73:AB105 AB66:AB71 AB64 AB62 AB35:AB59 AB31:AB33 AB24:AB29 AB19:AB22">
    <cfRule type="cellIs" dxfId="594" priority="92" operator="lessThan">
      <formula>0</formula>
    </cfRule>
  </conditionalFormatting>
  <conditionalFormatting sqref="K73:K105 K66:K71 K64 K62 K35:K59 K31:K33 K24:K29 K19:K22">
    <cfRule type="cellIs" dxfId="593" priority="91" operator="lessThan">
      <formula>0</formula>
    </cfRule>
  </conditionalFormatting>
  <conditionalFormatting sqref="L60:L61 L63 L18 L23 L30 L34 L65 L72">
    <cfRule type="cellIs" dxfId="592" priority="90" operator="lessThan">
      <formula>0</formula>
    </cfRule>
  </conditionalFormatting>
  <conditionalFormatting sqref="L19:L22">
    <cfRule type="cellIs" dxfId="591" priority="89" operator="lessThan">
      <formula>0</formula>
    </cfRule>
  </conditionalFormatting>
  <conditionalFormatting sqref="L24:L29">
    <cfRule type="cellIs" dxfId="590" priority="88" operator="lessThan">
      <formula>0</formula>
    </cfRule>
  </conditionalFormatting>
  <conditionalFormatting sqref="L31:L33">
    <cfRule type="cellIs" dxfId="589" priority="87" operator="lessThan">
      <formula>0</formula>
    </cfRule>
  </conditionalFormatting>
  <conditionalFormatting sqref="L35:L59">
    <cfRule type="cellIs" dxfId="588" priority="86" operator="lessThan">
      <formula>0</formula>
    </cfRule>
  </conditionalFormatting>
  <conditionalFormatting sqref="L62">
    <cfRule type="cellIs" dxfId="587" priority="85" operator="lessThan">
      <formula>0</formula>
    </cfRule>
  </conditionalFormatting>
  <conditionalFormatting sqref="L64">
    <cfRule type="cellIs" dxfId="586" priority="84" operator="lessThan">
      <formula>0</formula>
    </cfRule>
  </conditionalFormatting>
  <conditionalFormatting sqref="L66:L71">
    <cfRule type="cellIs" dxfId="585" priority="83" operator="lessThan">
      <formula>0</formula>
    </cfRule>
  </conditionalFormatting>
  <conditionalFormatting sqref="L73:L105">
    <cfRule type="cellIs" dxfId="584" priority="82" operator="lessThan">
      <formula>0</formula>
    </cfRule>
  </conditionalFormatting>
  <conditionalFormatting sqref="N19:N22">
    <cfRule type="cellIs" dxfId="583" priority="81" operator="lessThan">
      <formula>0</formula>
    </cfRule>
  </conditionalFormatting>
  <conditionalFormatting sqref="N24:N29">
    <cfRule type="cellIs" dxfId="582" priority="80" operator="lessThan">
      <formula>0</formula>
    </cfRule>
  </conditionalFormatting>
  <conditionalFormatting sqref="N31:N33">
    <cfRule type="cellIs" dxfId="581" priority="79" operator="lessThan">
      <formula>0</formula>
    </cfRule>
  </conditionalFormatting>
  <conditionalFormatting sqref="N35:N59">
    <cfRule type="cellIs" dxfId="580" priority="78" operator="lessThan">
      <formula>0</formula>
    </cfRule>
  </conditionalFormatting>
  <conditionalFormatting sqref="N62">
    <cfRule type="cellIs" dxfId="579" priority="77" operator="lessThan">
      <formula>0</formula>
    </cfRule>
  </conditionalFormatting>
  <conditionalFormatting sqref="N64">
    <cfRule type="cellIs" dxfId="578" priority="76" operator="lessThan">
      <formula>0</formula>
    </cfRule>
  </conditionalFormatting>
  <conditionalFormatting sqref="N66:N71">
    <cfRule type="cellIs" dxfId="577" priority="75" operator="lessThan">
      <formula>0</formula>
    </cfRule>
  </conditionalFormatting>
  <conditionalFormatting sqref="N73:N105">
    <cfRule type="cellIs" dxfId="576" priority="74" operator="lessThan">
      <formula>0</formula>
    </cfRule>
  </conditionalFormatting>
  <conditionalFormatting sqref="J24:J29">
    <cfRule type="cellIs" dxfId="575" priority="73" operator="lessThan">
      <formula>0</formula>
    </cfRule>
  </conditionalFormatting>
  <conditionalFormatting sqref="J24:J29">
    <cfRule type="cellIs" dxfId="574" priority="72" operator="lessThan">
      <formula>0</formula>
    </cfRule>
  </conditionalFormatting>
  <conditionalFormatting sqref="J24:J29">
    <cfRule type="cellIs" dxfId="573" priority="71" operator="lessThan">
      <formula>0</formula>
    </cfRule>
  </conditionalFormatting>
  <conditionalFormatting sqref="J31:J33">
    <cfRule type="cellIs" dxfId="572" priority="70" operator="lessThan">
      <formula>0</formula>
    </cfRule>
  </conditionalFormatting>
  <conditionalFormatting sqref="J31:J33">
    <cfRule type="cellIs" dxfId="571" priority="69" operator="lessThan">
      <formula>0</formula>
    </cfRule>
  </conditionalFormatting>
  <conditionalFormatting sqref="J31:J33">
    <cfRule type="cellIs" dxfId="570" priority="68" operator="lessThan">
      <formula>0</formula>
    </cfRule>
  </conditionalFormatting>
  <conditionalFormatting sqref="J73:J105 J66:J71 J64 J62 J35:J59">
    <cfRule type="cellIs" dxfId="569" priority="67" operator="lessThan">
      <formula>0</formula>
    </cfRule>
  </conditionalFormatting>
  <conditionalFormatting sqref="J73:J105 J66:J71 J64 J62 J35:J59">
    <cfRule type="cellIs" dxfId="568" priority="66" operator="lessThan">
      <formula>0</formula>
    </cfRule>
  </conditionalFormatting>
  <conditionalFormatting sqref="J73:J105 J66:J71 J64 J62 J35:J59">
    <cfRule type="cellIs" dxfId="567" priority="65" operator="lessThan">
      <formula>0</formula>
    </cfRule>
  </conditionalFormatting>
  <conditionalFormatting sqref="Y19:Y22">
    <cfRule type="cellIs" dxfId="566" priority="64" operator="lessThan">
      <formula>0</formula>
    </cfRule>
  </conditionalFormatting>
  <conditionalFormatting sqref="Y24:Y29">
    <cfRule type="cellIs" dxfId="565" priority="63" operator="lessThan">
      <formula>0</formula>
    </cfRule>
  </conditionalFormatting>
  <conditionalFormatting sqref="Y31:Y33">
    <cfRule type="cellIs" dxfId="564" priority="62" operator="lessThan">
      <formula>0</formula>
    </cfRule>
  </conditionalFormatting>
  <conditionalFormatting sqref="Y35:Y59">
    <cfRule type="cellIs" dxfId="563" priority="61" operator="lessThan">
      <formula>0</formula>
    </cfRule>
  </conditionalFormatting>
  <conditionalFormatting sqref="Y62">
    <cfRule type="cellIs" dxfId="562" priority="60" operator="lessThan">
      <formula>0</formula>
    </cfRule>
  </conditionalFormatting>
  <conditionalFormatting sqref="Y64">
    <cfRule type="cellIs" dxfId="561" priority="59" operator="lessThan">
      <formula>0</formula>
    </cfRule>
  </conditionalFormatting>
  <conditionalFormatting sqref="Y66:Y71">
    <cfRule type="cellIs" dxfId="560" priority="58" operator="lessThan">
      <formula>0</formula>
    </cfRule>
  </conditionalFormatting>
  <conditionalFormatting sqref="Y73:Y105">
    <cfRule type="cellIs" dxfId="559" priority="57" operator="lessThan">
      <formula>0</formula>
    </cfRule>
  </conditionalFormatting>
  <conditionalFormatting sqref="AA73:AA105 AA66:AA71 AA64 AA62 AA35:AA59 AA31:AA33 AA24:AA29 AA19:AA22">
    <cfRule type="cellIs" dxfId="558" priority="56" operator="lessThan">
      <formula>0</formula>
    </cfRule>
  </conditionalFormatting>
  <conditionalFormatting sqref="Z19:Z22">
    <cfRule type="cellIs" dxfId="557" priority="55" operator="lessThan">
      <formula>0</formula>
    </cfRule>
  </conditionalFormatting>
  <conditionalFormatting sqref="Z24:Z29">
    <cfRule type="cellIs" dxfId="556" priority="54" operator="lessThan">
      <formula>0</formula>
    </cfRule>
  </conditionalFormatting>
  <conditionalFormatting sqref="Z31:Z33">
    <cfRule type="cellIs" dxfId="555" priority="53" operator="lessThan">
      <formula>0</formula>
    </cfRule>
  </conditionalFormatting>
  <conditionalFormatting sqref="Z64 Z62 Z35:Z59">
    <cfRule type="cellIs" dxfId="554" priority="52" operator="lessThan">
      <formula>0</formula>
    </cfRule>
  </conditionalFormatting>
  <conditionalFormatting sqref="Z66:Z71">
    <cfRule type="cellIs" dxfId="553" priority="51" operator="lessThan">
      <formula>0</formula>
    </cfRule>
  </conditionalFormatting>
  <conditionalFormatting sqref="Z73:Z105">
    <cfRule type="cellIs" dxfId="552" priority="50" operator="lessThan">
      <formula>0</formula>
    </cfRule>
  </conditionalFormatting>
  <conditionalFormatting sqref="W73:W105 W66:W71 W64 W62 W35:W59 W31:W33 W24:W29">
    <cfRule type="cellIs" dxfId="551" priority="49" operator="lessThan">
      <formula>0</formula>
    </cfRule>
  </conditionalFormatting>
  <conditionalFormatting sqref="X73:X105 X66:X71 X64 X62 X35:X59 X31:X33 X24:X29 X19:X22">
    <cfRule type="cellIs" dxfId="550" priority="48" operator="lessThan">
      <formula>0</formula>
    </cfRule>
  </conditionalFormatting>
  <conditionalFormatting sqref="AC35:AC59 AC31:AC33 AC24:AC29 AC19:AC22">
    <cfRule type="cellIs" dxfId="549" priority="47" operator="lessThan">
      <formula>0</formula>
    </cfRule>
  </conditionalFormatting>
  <conditionalFormatting sqref="AD35:AF59 AD31:AF33 AD24:AF29 AD19:AF22">
    <cfRule type="cellIs" dxfId="548" priority="46" operator="lessThan">
      <formula>0</formula>
    </cfRule>
  </conditionalFormatting>
  <conditionalFormatting sqref="AC62">
    <cfRule type="cellIs" dxfId="547" priority="45" operator="lessThan">
      <formula>0</formula>
    </cfRule>
  </conditionalFormatting>
  <conditionalFormatting sqref="AD62:AF62">
    <cfRule type="cellIs" dxfId="546" priority="44" operator="lessThan">
      <formula>0</formula>
    </cfRule>
  </conditionalFormatting>
  <conditionalFormatting sqref="AC64">
    <cfRule type="cellIs" dxfId="545" priority="43" operator="lessThan">
      <formula>0</formula>
    </cfRule>
  </conditionalFormatting>
  <conditionalFormatting sqref="AD64:AF64">
    <cfRule type="cellIs" dxfId="544" priority="42" operator="lessThan">
      <formula>0</formula>
    </cfRule>
  </conditionalFormatting>
  <conditionalFormatting sqref="AC66:AC71">
    <cfRule type="cellIs" dxfId="543" priority="41" operator="lessThan">
      <formula>0</formula>
    </cfRule>
  </conditionalFormatting>
  <conditionalFormatting sqref="AD66:AF71">
    <cfRule type="cellIs" dxfId="542" priority="40" operator="lessThan">
      <formula>0</formula>
    </cfRule>
  </conditionalFormatting>
  <conditionalFormatting sqref="AC73:AC105">
    <cfRule type="cellIs" dxfId="541" priority="39" operator="lessThan">
      <formula>0</formula>
    </cfRule>
  </conditionalFormatting>
  <conditionalFormatting sqref="AD73:AF105">
    <cfRule type="cellIs" dxfId="540" priority="38" operator="lessThan">
      <formula>0</formula>
    </cfRule>
  </conditionalFormatting>
  <conditionalFormatting sqref="O73:O105 O66:O71 O64 O62 O35:O59 O31:O33 O24:O29 O19:O22">
    <cfRule type="cellIs" dxfId="539" priority="37" operator="lessThan">
      <formula>0</formula>
    </cfRule>
  </conditionalFormatting>
  <conditionalFormatting sqref="AH19:AH22">
    <cfRule type="cellIs" dxfId="538" priority="36" operator="lessThan">
      <formula>0</formula>
    </cfRule>
  </conditionalFormatting>
  <conditionalFormatting sqref="AG19:AG22">
    <cfRule type="cellIs" dxfId="537" priority="35" operator="lessThan">
      <formula>0</formula>
    </cfRule>
  </conditionalFormatting>
  <conditionalFormatting sqref="AI19:AI22">
    <cfRule type="cellIs" dxfId="536" priority="34" operator="lessThan">
      <formula>0</formula>
    </cfRule>
  </conditionalFormatting>
  <conditionalFormatting sqref="AH24:AH29">
    <cfRule type="cellIs" dxfId="535" priority="33" operator="lessThan">
      <formula>0</formula>
    </cfRule>
  </conditionalFormatting>
  <conditionalFormatting sqref="AG24:AG29">
    <cfRule type="cellIs" dxfId="534" priority="32" operator="lessThan">
      <formula>0</formula>
    </cfRule>
  </conditionalFormatting>
  <conditionalFormatting sqref="AI24:AI29">
    <cfRule type="cellIs" dxfId="533" priority="31" operator="lessThan">
      <formula>0</formula>
    </cfRule>
  </conditionalFormatting>
  <conditionalFormatting sqref="AH31:AH33">
    <cfRule type="cellIs" dxfId="532" priority="30" operator="lessThan">
      <formula>0</formula>
    </cfRule>
  </conditionalFormatting>
  <conditionalFormatting sqref="AG31:AG33">
    <cfRule type="cellIs" dxfId="531" priority="29" operator="lessThan">
      <formula>0</formula>
    </cfRule>
  </conditionalFormatting>
  <conditionalFormatting sqref="AI31:AI33">
    <cfRule type="cellIs" dxfId="530" priority="28" operator="lessThan">
      <formula>0</formula>
    </cfRule>
  </conditionalFormatting>
  <conditionalFormatting sqref="M24:M29">
    <cfRule type="cellIs" dxfId="529" priority="19" operator="lessThan">
      <formula>0</formula>
    </cfRule>
  </conditionalFormatting>
  <conditionalFormatting sqref="AG66:AG71 AG64 AG62 AG35:AG59">
    <cfRule type="cellIs" dxfId="528" priority="27" operator="lessThan">
      <formula>0</formula>
    </cfRule>
  </conditionalFormatting>
  <conditionalFormatting sqref="AI66:AI71 AI64 AI62 AI35:AI59">
    <cfRule type="cellIs" dxfId="527" priority="26" operator="lessThan">
      <formula>0</formula>
    </cfRule>
  </conditionalFormatting>
  <conditionalFormatting sqref="M66:M71 M64 M62 M35:M59">
    <cfRule type="cellIs" dxfId="526" priority="17" operator="lessThan">
      <formula>0</formula>
    </cfRule>
  </conditionalFormatting>
  <conditionalFormatting sqref="AG73:AG105">
    <cfRule type="cellIs" dxfId="525" priority="25" operator="lessThan">
      <formula>0</formula>
    </cfRule>
  </conditionalFormatting>
  <conditionalFormatting sqref="AI73:AI105">
    <cfRule type="cellIs" dxfId="524" priority="24" operator="lessThan">
      <formula>0</formula>
    </cfRule>
  </conditionalFormatting>
  <conditionalFormatting sqref="AH64 AH62 AH35:AH59">
    <cfRule type="cellIs" dxfId="523" priority="23" operator="lessThan">
      <formula>0</formula>
    </cfRule>
  </conditionalFormatting>
  <conditionalFormatting sqref="AH66:AH71">
    <cfRule type="cellIs" dxfId="522" priority="22" operator="lessThan">
      <formula>0</formula>
    </cfRule>
  </conditionalFormatting>
  <conditionalFormatting sqref="AH73:AH105">
    <cfRule type="cellIs" dxfId="521" priority="21" operator="lessThan">
      <formula>0</formula>
    </cfRule>
  </conditionalFormatting>
  <conditionalFormatting sqref="M19:M22">
    <cfRule type="cellIs" dxfId="520" priority="20" operator="lessThan">
      <formula>0</formula>
    </cfRule>
  </conditionalFormatting>
  <conditionalFormatting sqref="M31:M33">
    <cfRule type="cellIs" dxfId="519" priority="18" operator="lessThan">
      <formula>0</formula>
    </cfRule>
  </conditionalFormatting>
  <conditionalFormatting sqref="M73:M105">
    <cfRule type="cellIs" dxfId="518" priority="16" operator="lessThan">
      <formula>0</formula>
    </cfRule>
  </conditionalFormatting>
  <conditionalFormatting sqref="G66:G71 G64 G62 G35:G59 G31:G33 G24:G29 G19:G22">
    <cfRule type="cellIs" dxfId="517" priority="15" operator="lessThan">
      <formula>0</formula>
    </cfRule>
  </conditionalFormatting>
  <conditionalFormatting sqref="G73:G105">
    <cfRule type="cellIs" dxfId="516" priority="14" operator="lessThan">
      <formula>0</formula>
    </cfRule>
  </conditionalFormatting>
  <conditionalFormatting sqref="F73:F105 F66:F71 F64 F62 F35:F59 F31:F33 F24:F29 F19:F22">
    <cfRule type="cellIs" dxfId="515" priority="13" operator="lessThan">
      <formula>0</formula>
    </cfRule>
  </conditionalFormatting>
  <conditionalFormatting sqref="E19:E22">
    <cfRule type="cellIs" dxfId="514" priority="12" operator="lessThan">
      <formula>0</formula>
    </cfRule>
  </conditionalFormatting>
  <conditionalFormatting sqref="E24:E29">
    <cfRule type="cellIs" dxfId="513" priority="11" operator="lessThan">
      <formula>0</formula>
    </cfRule>
  </conditionalFormatting>
  <conditionalFormatting sqref="E31:E33">
    <cfRule type="cellIs" dxfId="512" priority="10" operator="lessThan">
      <formula>0</formula>
    </cfRule>
  </conditionalFormatting>
  <conditionalFormatting sqref="E66:E71 E64 E62 E35:E59">
    <cfRule type="cellIs" dxfId="511" priority="9" operator="lessThan">
      <formula>0</formula>
    </cfRule>
  </conditionalFormatting>
  <conditionalFormatting sqref="E73:E105">
    <cfRule type="cellIs" dxfId="510" priority="8" operator="lessThan">
      <formula>0</formula>
    </cfRule>
  </conditionalFormatting>
  <conditionalFormatting sqref="C24:D29">
    <cfRule type="cellIs" dxfId="509" priority="7" operator="lessThan">
      <formula>0</formula>
    </cfRule>
  </conditionalFormatting>
  <conditionalFormatting sqref="C31:D33">
    <cfRule type="cellIs" dxfId="508" priority="6" operator="lessThan">
      <formula>0</formula>
    </cfRule>
  </conditionalFormatting>
  <conditionalFormatting sqref="C35:D59">
    <cfRule type="cellIs" dxfId="507" priority="5" operator="lessThan">
      <formula>0</formula>
    </cfRule>
  </conditionalFormatting>
  <conditionalFormatting sqref="C62:D62">
    <cfRule type="cellIs" dxfId="506" priority="4" operator="lessThan">
      <formula>0</formula>
    </cfRule>
  </conditionalFormatting>
  <conditionalFormatting sqref="C64:D64">
    <cfRule type="cellIs" dxfId="505" priority="3" operator="lessThan">
      <formula>0</formula>
    </cfRule>
  </conditionalFormatting>
  <conditionalFormatting sqref="C66:D71">
    <cfRule type="cellIs" dxfId="504" priority="2" operator="lessThan">
      <formula>0</formula>
    </cfRule>
  </conditionalFormatting>
  <conditionalFormatting sqref="C73:D105">
    <cfRule type="cellIs" dxfId="503" priority="1" operator="lessThan">
      <formula>0</formula>
    </cfRule>
  </conditionalFormatting>
  <printOptions verticalCentered="1"/>
  <pageMargins left="0" right="0" top="0" bottom="0" header="0" footer="0"/>
  <pageSetup paperSize="9" scale="10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7D453E6-5A36-40D7-AB7D-A3C8EBF1704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FFFFF"/>
    <pageSetUpPr fitToPage="1"/>
  </sheetPr>
  <dimension ref="A1:AJ114"/>
  <sheetViews>
    <sheetView topLeftCell="A5" zoomScale="40" zoomScaleNormal="40" zoomScaleSheetLayoutView="40" workbookViewId="0">
      <pane xSplit="2" ySplit="15" topLeftCell="C53" activePane="bottomRight" state="frozen"/>
      <selection activeCell="X121" sqref="X121"/>
      <selection pane="topRight" activeCell="X121" sqref="X121"/>
      <selection pane="bottomLeft" activeCell="X121" sqref="X121"/>
      <selection pane="bottomRight" activeCell="X121" sqref="X121"/>
    </sheetView>
  </sheetViews>
  <sheetFormatPr defaultRowHeight="15.75" x14ac:dyDescent="0.25"/>
  <cols>
    <col min="1" max="1" width="4.33203125" style="1" customWidth="1"/>
    <col min="2" max="2" width="60.44140625" style="1" customWidth="1"/>
    <col min="3" max="5" width="21" style="1" customWidth="1"/>
    <col min="6" max="6" width="24.33203125" style="1" customWidth="1"/>
    <col min="7" max="7" width="23.33203125" style="1" customWidth="1"/>
    <col min="8" max="9" width="19.109375" style="1" customWidth="1"/>
    <col min="10" max="10" width="25" style="1" customWidth="1"/>
    <col min="11" max="12" width="21.77734375" style="1" customWidth="1"/>
    <col min="13" max="13" width="24.6640625" style="1" customWidth="1"/>
    <col min="14" max="14" width="20" style="1" customWidth="1"/>
    <col min="15" max="15" width="19.77734375" style="1" customWidth="1"/>
    <col min="16" max="16" width="22" style="1" customWidth="1"/>
    <col min="17" max="20" width="19.5546875" style="1" customWidth="1"/>
    <col min="21" max="21" width="16.77734375" style="1" customWidth="1"/>
    <col min="22" max="22" width="22.33203125" style="1" customWidth="1"/>
    <col min="23" max="23" width="22.77734375" style="1" customWidth="1"/>
    <col min="24" max="24" width="24.44140625" style="1" customWidth="1"/>
    <col min="25" max="25" width="22.109375" style="1" customWidth="1"/>
    <col min="26" max="26" width="22.77734375" style="1" customWidth="1"/>
    <col min="27" max="27" width="22.21875" style="1" customWidth="1"/>
    <col min="28" max="28" width="22.44140625" style="1" customWidth="1"/>
    <col min="29" max="29" width="24.6640625" style="1" customWidth="1"/>
    <col min="30" max="30" width="22.44140625" style="1" customWidth="1"/>
    <col min="31" max="32" width="18.88671875" style="1" customWidth="1"/>
    <col min="33" max="34" width="22.21875" style="1" customWidth="1"/>
    <col min="35" max="35" width="18.88671875" style="1" customWidth="1"/>
    <col min="36" max="36" width="25" style="1" customWidth="1"/>
    <col min="37" max="16384" width="8.88671875" style="1"/>
  </cols>
  <sheetData>
    <row r="1" spans="1:36" ht="15" hidden="1" customHeight="1" x14ac:dyDescent="0.25"/>
    <row r="2" spans="1:36" ht="15" hidden="1" customHeight="1" x14ac:dyDescent="0.25"/>
    <row r="3" spans="1:36" ht="15" hidden="1" customHeight="1" x14ac:dyDescent="0.25"/>
    <row r="4" spans="1:36" ht="15" hidden="1" customHeight="1" x14ac:dyDescent="0.25"/>
    <row r="5" spans="1:36" ht="15" hidden="1" customHeight="1" x14ac:dyDescent="0.25"/>
    <row r="6" spans="1:36" ht="3" customHeight="1" x14ac:dyDescent="0.25"/>
    <row r="7" spans="1:36" ht="66.75" customHeight="1" x14ac:dyDescent="0.55000000000000004">
      <c r="B7" s="2" t="s">
        <v>0</v>
      </c>
      <c r="G7" s="85"/>
      <c r="H7" s="85"/>
      <c r="I7" s="85"/>
      <c r="J7" s="85"/>
      <c r="K7" s="85"/>
      <c r="L7" s="85"/>
      <c r="M7" s="85"/>
      <c r="N7" s="85"/>
      <c r="O7" s="85"/>
      <c r="AE7" s="46"/>
      <c r="AF7" s="50" t="s">
        <v>142</v>
      </c>
      <c r="AG7" s="50"/>
      <c r="AH7" s="50"/>
      <c r="AI7" s="50"/>
      <c r="AJ7" s="46"/>
    </row>
    <row r="8" spans="1:36" ht="15" customHeight="1" x14ac:dyDescent="0.45">
      <c r="G8" s="40"/>
      <c r="H8" s="40"/>
      <c r="I8" s="40"/>
      <c r="J8" s="40"/>
      <c r="K8" s="40"/>
      <c r="L8" s="40"/>
      <c r="M8" s="40"/>
      <c r="N8" s="40"/>
      <c r="O8" s="40"/>
      <c r="AE8" s="41"/>
      <c r="AF8" s="41"/>
      <c r="AG8" s="41"/>
      <c r="AH8" s="41"/>
      <c r="AI8" s="41"/>
      <c r="AJ8" s="41"/>
    </row>
    <row r="9" spans="1:36" ht="30.75" hidden="1" x14ac:dyDescent="0.45">
      <c r="B9" s="5"/>
      <c r="G9" s="86"/>
      <c r="H9" s="86"/>
      <c r="I9" s="86"/>
      <c r="J9" s="86"/>
      <c r="K9" s="86"/>
      <c r="L9" s="86"/>
      <c r="M9" s="86"/>
      <c r="N9" s="86"/>
      <c r="O9" s="86"/>
      <c r="AE9" s="47"/>
      <c r="AF9" s="47"/>
      <c r="AG9" s="47"/>
      <c r="AH9" s="47"/>
      <c r="AI9" s="47"/>
      <c r="AJ9" s="47"/>
    </row>
    <row r="10" spans="1:36" ht="43.5" customHeight="1" x14ac:dyDescent="0.25">
      <c r="B10" s="39"/>
      <c r="C10" s="74" t="s">
        <v>137</v>
      </c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</row>
    <row r="11" spans="1:36" s="7" customFormat="1" ht="51.75" customHeight="1" x14ac:dyDescent="0.45">
      <c r="A11" s="76" t="s">
        <v>1</v>
      </c>
      <c r="B11" s="76" t="s">
        <v>2</v>
      </c>
      <c r="C11" s="84" t="s">
        <v>146</v>
      </c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</row>
    <row r="12" spans="1:36" s="8" customFormat="1" ht="30" customHeight="1" x14ac:dyDescent="0.2">
      <c r="A12" s="77"/>
      <c r="B12" s="77"/>
      <c r="C12" s="57" t="s">
        <v>4</v>
      </c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81"/>
      <c r="W12" s="56" t="s">
        <v>5</v>
      </c>
      <c r="X12" s="57" t="s">
        <v>6</v>
      </c>
      <c r="Y12" s="58"/>
      <c r="Z12" s="82"/>
      <c r="AA12" s="82"/>
      <c r="AB12" s="81"/>
      <c r="AC12" s="56" t="s">
        <v>7</v>
      </c>
      <c r="AD12" s="57" t="s">
        <v>8</v>
      </c>
      <c r="AE12" s="58"/>
      <c r="AF12" s="81"/>
      <c r="AG12" s="72" t="s">
        <v>9</v>
      </c>
      <c r="AH12" s="69"/>
      <c r="AI12" s="70"/>
      <c r="AJ12" s="71" t="s">
        <v>10</v>
      </c>
    </row>
    <row r="13" spans="1:36" s="10" customFormat="1" ht="30" customHeight="1" x14ac:dyDescent="0.2">
      <c r="A13" s="77"/>
      <c r="B13" s="77"/>
      <c r="C13" s="72" t="s">
        <v>11</v>
      </c>
      <c r="D13" s="69" t="s">
        <v>6</v>
      </c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81"/>
      <c r="W13" s="56"/>
      <c r="X13" s="56" t="s">
        <v>12</v>
      </c>
      <c r="Y13" s="57" t="s">
        <v>6</v>
      </c>
      <c r="Z13" s="65"/>
      <c r="AA13" s="53" t="s">
        <v>13</v>
      </c>
      <c r="AB13" s="9" t="s">
        <v>6</v>
      </c>
      <c r="AC13" s="56"/>
      <c r="AD13" s="56" t="s">
        <v>14</v>
      </c>
      <c r="AE13" s="56" t="s">
        <v>15</v>
      </c>
      <c r="AF13" s="53" t="s">
        <v>16</v>
      </c>
      <c r="AG13" s="72"/>
      <c r="AH13" s="60" t="s">
        <v>17</v>
      </c>
      <c r="AI13" s="60" t="s">
        <v>18</v>
      </c>
      <c r="AJ13" s="71"/>
    </row>
    <row r="14" spans="1:36" s="10" customFormat="1" ht="40.5" customHeight="1" x14ac:dyDescent="0.2">
      <c r="A14" s="77"/>
      <c r="B14" s="77"/>
      <c r="C14" s="72"/>
      <c r="D14" s="56" t="s">
        <v>19</v>
      </c>
      <c r="E14" s="57" t="s">
        <v>8</v>
      </c>
      <c r="F14" s="82"/>
      <c r="G14" s="82"/>
      <c r="H14" s="82"/>
      <c r="I14" s="82"/>
      <c r="J14" s="81"/>
      <c r="K14" s="56" t="s">
        <v>20</v>
      </c>
      <c r="L14" s="56" t="s">
        <v>21</v>
      </c>
      <c r="M14" s="57" t="s">
        <v>6</v>
      </c>
      <c r="N14" s="58"/>
      <c r="O14" s="65"/>
      <c r="P14" s="57" t="s">
        <v>22</v>
      </c>
      <c r="Q14" s="58"/>
      <c r="R14" s="58"/>
      <c r="S14" s="58"/>
      <c r="T14" s="58"/>
      <c r="U14" s="58"/>
      <c r="V14" s="81"/>
      <c r="W14" s="56"/>
      <c r="X14" s="56"/>
      <c r="Y14" s="53" t="s">
        <v>23</v>
      </c>
      <c r="Z14" s="53" t="s">
        <v>14</v>
      </c>
      <c r="AA14" s="54"/>
      <c r="AB14" s="53" t="s">
        <v>14</v>
      </c>
      <c r="AC14" s="56"/>
      <c r="AD14" s="56"/>
      <c r="AE14" s="56"/>
      <c r="AF14" s="54"/>
      <c r="AG14" s="72"/>
      <c r="AH14" s="61"/>
      <c r="AI14" s="61"/>
      <c r="AJ14" s="71"/>
    </row>
    <row r="15" spans="1:36" s="10" customFormat="1" ht="24.75" customHeight="1" x14ac:dyDescent="0.2">
      <c r="A15" s="77"/>
      <c r="B15" s="77"/>
      <c r="C15" s="72"/>
      <c r="D15" s="56"/>
      <c r="E15" s="56" t="s">
        <v>24</v>
      </c>
      <c r="F15" s="57" t="s">
        <v>8</v>
      </c>
      <c r="G15" s="58"/>
      <c r="H15" s="81"/>
      <c r="I15" s="56" t="s">
        <v>25</v>
      </c>
      <c r="J15" s="56" t="s">
        <v>26</v>
      </c>
      <c r="K15" s="56"/>
      <c r="L15" s="56"/>
      <c r="M15" s="53" t="s">
        <v>27</v>
      </c>
      <c r="N15" s="53" t="s">
        <v>28</v>
      </c>
      <c r="O15" s="53" t="s">
        <v>29</v>
      </c>
      <c r="P15" s="56" t="s">
        <v>30</v>
      </c>
      <c r="Q15" s="56" t="s">
        <v>31</v>
      </c>
      <c r="R15" s="56" t="s">
        <v>32</v>
      </c>
      <c r="S15" s="56" t="s">
        <v>33</v>
      </c>
      <c r="T15" s="72" t="s">
        <v>34</v>
      </c>
      <c r="U15" s="72" t="s">
        <v>35</v>
      </c>
      <c r="V15" s="60" t="s">
        <v>36</v>
      </c>
      <c r="W15" s="56"/>
      <c r="X15" s="56"/>
      <c r="Y15" s="54"/>
      <c r="Z15" s="54"/>
      <c r="AA15" s="54"/>
      <c r="AB15" s="54"/>
      <c r="AC15" s="56"/>
      <c r="AD15" s="56"/>
      <c r="AE15" s="56"/>
      <c r="AF15" s="54"/>
      <c r="AG15" s="72"/>
      <c r="AH15" s="61"/>
      <c r="AI15" s="61"/>
      <c r="AJ15" s="71"/>
    </row>
    <row r="16" spans="1:36" s="10" customFormat="1" ht="146.25" customHeight="1" x14ac:dyDescent="0.2">
      <c r="A16" s="78"/>
      <c r="B16" s="78"/>
      <c r="C16" s="72"/>
      <c r="D16" s="56"/>
      <c r="E16" s="56"/>
      <c r="F16" s="9" t="s">
        <v>37</v>
      </c>
      <c r="G16" s="9" t="s">
        <v>38</v>
      </c>
      <c r="H16" s="9" t="s">
        <v>39</v>
      </c>
      <c r="I16" s="56"/>
      <c r="J16" s="56"/>
      <c r="K16" s="56"/>
      <c r="L16" s="56"/>
      <c r="M16" s="55"/>
      <c r="N16" s="55"/>
      <c r="O16" s="55"/>
      <c r="P16" s="56"/>
      <c r="Q16" s="56"/>
      <c r="R16" s="56"/>
      <c r="S16" s="56"/>
      <c r="T16" s="72"/>
      <c r="U16" s="72"/>
      <c r="V16" s="80"/>
      <c r="W16" s="56"/>
      <c r="X16" s="56"/>
      <c r="Y16" s="55"/>
      <c r="Z16" s="55"/>
      <c r="AA16" s="55"/>
      <c r="AB16" s="55"/>
      <c r="AC16" s="56"/>
      <c r="AD16" s="56"/>
      <c r="AE16" s="56"/>
      <c r="AF16" s="55"/>
      <c r="AG16" s="72"/>
      <c r="AH16" s="62"/>
      <c r="AI16" s="62"/>
      <c r="AJ16" s="71"/>
    </row>
    <row r="17" spans="1:36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</row>
    <row r="18" spans="1:36" ht="31.5" customHeight="1" x14ac:dyDescent="0.3">
      <c r="A18" s="12">
        <v>1</v>
      </c>
      <c r="B18" s="13" t="s">
        <v>40</v>
      </c>
      <c r="C18" s="14">
        <v>12900363.559999999</v>
      </c>
      <c r="D18" s="14">
        <v>2718122.5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2718122.5</v>
      </c>
      <c r="K18" s="14">
        <v>731402.6</v>
      </c>
      <c r="L18" s="14">
        <v>9450838.459999999</v>
      </c>
      <c r="M18" s="14">
        <v>0</v>
      </c>
      <c r="N18" s="14">
        <v>4074292.1899999995</v>
      </c>
      <c r="O18" s="14">
        <v>2464463.91</v>
      </c>
      <c r="P18" s="14">
        <v>484747.43</v>
      </c>
      <c r="Q18" s="14">
        <v>127764.56</v>
      </c>
      <c r="R18" s="14">
        <v>848948.75</v>
      </c>
      <c r="S18" s="14">
        <v>175209.16</v>
      </c>
      <c r="T18" s="14">
        <v>0</v>
      </c>
      <c r="U18" s="14"/>
      <c r="V18" s="14">
        <v>1275412.46</v>
      </c>
      <c r="W18" s="14">
        <v>154039248.32999998</v>
      </c>
      <c r="X18" s="14">
        <v>112871250.19</v>
      </c>
      <c r="Y18" s="14">
        <v>3428983.58</v>
      </c>
      <c r="Z18" s="14">
        <v>0</v>
      </c>
      <c r="AA18" s="14">
        <v>41167998.140000001</v>
      </c>
      <c r="AB18" s="14">
        <v>0</v>
      </c>
      <c r="AC18" s="14">
        <v>4445403.8499999996</v>
      </c>
      <c r="AD18" s="14">
        <v>0</v>
      </c>
      <c r="AE18" s="14">
        <v>520889.41</v>
      </c>
      <c r="AF18" s="14">
        <v>1875750.44</v>
      </c>
      <c r="AG18" s="14">
        <v>0</v>
      </c>
      <c r="AH18" s="14">
        <v>0</v>
      </c>
      <c r="AI18" s="14">
        <v>0</v>
      </c>
      <c r="AJ18" s="15">
        <v>171385015.73999998</v>
      </c>
    </row>
    <row r="19" spans="1:36" ht="31.5" customHeight="1" x14ac:dyDescent="0.3">
      <c r="A19" s="12">
        <v>2</v>
      </c>
      <c r="B19" s="13" t="s">
        <v>41</v>
      </c>
      <c r="C19" s="14">
        <v>5470598.0300000003</v>
      </c>
      <c r="D19" s="14">
        <v>2139645.4500000002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2139645.4500000002</v>
      </c>
      <c r="K19" s="14">
        <v>1521355.77</v>
      </c>
      <c r="L19" s="14">
        <v>1809596.81</v>
      </c>
      <c r="M19" s="14">
        <v>0</v>
      </c>
      <c r="N19" s="14">
        <v>1047829.34</v>
      </c>
      <c r="O19" s="14">
        <v>0</v>
      </c>
      <c r="P19" s="14">
        <v>19144.599999999999</v>
      </c>
      <c r="Q19" s="14">
        <v>0</v>
      </c>
      <c r="R19" s="14">
        <v>507504.1</v>
      </c>
      <c r="S19" s="14">
        <v>161710.19</v>
      </c>
      <c r="T19" s="14">
        <v>0</v>
      </c>
      <c r="U19" s="14"/>
      <c r="V19" s="14">
        <v>73408.58</v>
      </c>
      <c r="W19" s="14">
        <v>35417903.089999996</v>
      </c>
      <c r="X19" s="14">
        <v>34462155.379999995</v>
      </c>
      <c r="Y19" s="14">
        <v>2907628.25</v>
      </c>
      <c r="Z19" s="14">
        <v>0</v>
      </c>
      <c r="AA19" s="14">
        <v>955747.71</v>
      </c>
      <c r="AB19" s="14">
        <v>0</v>
      </c>
      <c r="AC19" s="14">
        <v>1135539.42</v>
      </c>
      <c r="AD19" s="14">
        <v>0</v>
      </c>
      <c r="AE19" s="14">
        <v>0</v>
      </c>
      <c r="AF19" s="14">
        <v>568267.34</v>
      </c>
      <c r="AG19" s="14">
        <v>0</v>
      </c>
      <c r="AH19" s="14">
        <v>0</v>
      </c>
      <c r="AI19" s="14">
        <v>0</v>
      </c>
      <c r="AJ19" s="15">
        <v>42024040.539999999</v>
      </c>
    </row>
    <row r="20" spans="1:36" ht="20.25" x14ac:dyDescent="0.3">
      <c r="A20" s="12">
        <v>3</v>
      </c>
      <c r="B20" s="13" t="s">
        <v>42</v>
      </c>
      <c r="C20" s="14">
        <v>6695206.2599999998</v>
      </c>
      <c r="D20" s="14">
        <v>1485677.9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1485677.9</v>
      </c>
      <c r="K20" s="14">
        <v>0</v>
      </c>
      <c r="L20" s="14">
        <v>5209528.3600000003</v>
      </c>
      <c r="M20" s="14">
        <v>0</v>
      </c>
      <c r="N20" s="14">
        <v>1673240.24</v>
      </c>
      <c r="O20" s="14">
        <v>0</v>
      </c>
      <c r="P20" s="14">
        <v>1799098.92</v>
      </c>
      <c r="Q20" s="14">
        <v>299390.28000000003</v>
      </c>
      <c r="R20" s="14">
        <v>45670.55</v>
      </c>
      <c r="S20" s="14">
        <v>637747.19999999995</v>
      </c>
      <c r="T20" s="14">
        <v>754381.17</v>
      </c>
      <c r="U20" s="14"/>
      <c r="V20" s="14">
        <v>0</v>
      </c>
      <c r="W20" s="14">
        <v>94109022.590000004</v>
      </c>
      <c r="X20" s="14">
        <v>75921649.549999997</v>
      </c>
      <c r="Y20" s="14">
        <v>0</v>
      </c>
      <c r="Z20" s="14">
        <v>75921649.549999997</v>
      </c>
      <c r="AA20" s="14">
        <v>18187373.039999999</v>
      </c>
      <c r="AB20" s="14">
        <v>18187373.039999999</v>
      </c>
      <c r="AC20" s="14">
        <v>51826243.600000001</v>
      </c>
      <c r="AD20" s="14">
        <v>51826243.600000001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5">
        <v>152630472.45000002</v>
      </c>
    </row>
    <row r="21" spans="1:36" ht="20.25" x14ac:dyDescent="0.3">
      <c r="A21" s="12">
        <v>4</v>
      </c>
      <c r="B21" s="16" t="s">
        <v>43</v>
      </c>
      <c r="C21" s="14">
        <v>1985178.34</v>
      </c>
      <c r="D21" s="14">
        <v>1842361.53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1842361.53</v>
      </c>
      <c r="K21" s="14">
        <v>0</v>
      </c>
      <c r="L21" s="14">
        <v>142816.81</v>
      </c>
      <c r="M21" s="14">
        <v>0</v>
      </c>
      <c r="N21" s="14">
        <v>0</v>
      </c>
      <c r="O21" s="14">
        <v>0</v>
      </c>
      <c r="P21" s="14">
        <v>142816.81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8410422.1300000008</v>
      </c>
      <c r="X21" s="14">
        <v>8410422.1300000008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5">
        <v>10395600.470000001</v>
      </c>
    </row>
    <row r="22" spans="1:36" ht="40.5" x14ac:dyDescent="0.3">
      <c r="A22" s="12">
        <v>5</v>
      </c>
      <c r="B22" s="17" t="s">
        <v>44</v>
      </c>
      <c r="C22" s="14">
        <v>1058521.1500000001</v>
      </c>
      <c r="D22" s="14">
        <v>120260.32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120260.32</v>
      </c>
      <c r="K22" s="14">
        <v>816566.8</v>
      </c>
      <c r="L22" s="14">
        <v>121694.03</v>
      </c>
      <c r="M22" s="14">
        <v>0</v>
      </c>
      <c r="N22" s="14">
        <v>121694.03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19241850.390000001</v>
      </c>
      <c r="X22" s="14">
        <v>19020015.170000002</v>
      </c>
      <c r="Y22" s="14">
        <v>0</v>
      </c>
      <c r="Z22" s="14">
        <v>0</v>
      </c>
      <c r="AA22" s="14">
        <v>221835.22</v>
      </c>
      <c r="AB22" s="14">
        <v>0</v>
      </c>
      <c r="AC22" s="14">
        <v>1916902.12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5">
        <v>22217273.66</v>
      </c>
    </row>
    <row r="23" spans="1:36" ht="20.25" x14ac:dyDescent="0.3">
      <c r="A23" s="18"/>
      <c r="B23" s="19" t="s">
        <v>45</v>
      </c>
      <c r="C23" s="15">
        <v>28109867.34</v>
      </c>
      <c r="D23" s="15">
        <v>8306067.7000000002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8306067.7000000002</v>
      </c>
      <c r="K23" s="15">
        <v>3069325.17</v>
      </c>
      <c r="L23" s="15">
        <v>16734474.469999999</v>
      </c>
      <c r="M23" s="15">
        <v>0</v>
      </c>
      <c r="N23" s="15">
        <v>6917055.7999999998</v>
      </c>
      <c r="O23" s="15">
        <v>2464463.91</v>
      </c>
      <c r="P23" s="15">
        <v>2445807.7599999998</v>
      </c>
      <c r="Q23" s="15">
        <v>427154.84</v>
      </c>
      <c r="R23" s="15">
        <v>1402123.4000000001</v>
      </c>
      <c r="S23" s="15">
        <v>974666.54999999993</v>
      </c>
      <c r="T23" s="15">
        <v>754381.17</v>
      </c>
      <c r="U23" s="15">
        <v>0</v>
      </c>
      <c r="V23" s="15">
        <v>1348821.04</v>
      </c>
      <c r="W23" s="15">
        <v>311218446.52999997</v>
      </c>
      <c r="X23" s="15">
        <v>250685492.42000002</v>
      </c>
      <c r="Y23" s="15">
        <v>6336611.8300000001</v>
      </c>
      <c r="Z23" s="15">
        <v>75921649.549999997</v>
      </c>
      <c r="AA23" s="15">
        <v>60532954.109999999</v>
      </c>
      <c r="AB23" s="15">
        <v>18187373.039999999</v>
      </c>
      <c r="AC23" s="15">
        <v>59324088.990000002</v>
      </c>
      <c r="AD23" s="15">
        <v>51826243.600000001</v>
      </c>
      <c r="AE23" s="15">
        <v>520889.41</v>
      </c>
      <c r="AF23" s="15">
        <v>2444017.7799999998</v>
      </c>
      <c r="AG23" s="15">
        <v>0</v>
      </c>
      <c r="AH23" s="15">
        <v>0</v>
      </c>
      <c r="AI23" s="15">
        <v>0</v>
      </c>
      <c r="AJ23" s="15">
        <v>398652402.86000007</v>
      </c>
    </row>
    <row r="24" spans="1:36" ht="20.25" x14ac:dyDescent="0.3">
      <c r="A24" s="12">
        <v>6</v>
      </c>
      <c r="B24" s="17" t="s">
        <v>46</v>
      </c>
      <c r="C24" s="14">
        <v>82124643.530000001</v>
      </c>
      <c r="D24" s="14">
        <v>31685401.239999998</v>
      </c>
      <c r="E24" s="14">
        <v>29015966.789999999</v>
      </c>
      <c r="F24" s="14">
        <v>4817573.22</v>
      </c>
      <c r="G24" s="14">
        <v>20144231.66</v>
      </c>
      <c r="H24" s="14">
        <v>4054161.91</v>
      </c>
      <c r="I24" s="14"/>
      <c r="J24" s="14">
        <v>2669434.4500000002</v>
      </c>
      <c r="K24" s="14">
        <v>10176301.08</v>
      </c>
      <c r="L24" s="14">
        <v>40262941.210000008</v>
      </c>
      <c r="M24" s="14">
        <v>38353319.450000003</v>
      </c>
      <c r="N24" s="14">
        <v>0</v>
      </c>
      <c r="O24" s="14">
        <v>0</v>
      </c>
      <c r="P24" s="14">
        <v>362394.97</v>
      </c>
      <c r="Q24" s="14">
        <v>0</v>
      </c>
      <c r="R24" s="14">
        <v>691482.77</v>
      </c>
      <c r="S24" s="14">
        <v>855744.02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15477609.15</v>
      </c>
      <c r="AD24" s="14">
        <v>714242.85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5">
        <v>97602252.680000007</v>
      </c>
    </row>
    <row r="25" spans="1:36" ht="20.25" x14ac:dyDescent="0.3">
      <c r="A25" s="12">
        <v>7</v>
      </c>
      <c r="B25" s="17" t="s">
        <v>47</v>
      </c>
      <c r="C25" s="14">
        <v>9838403.2899999991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6829233.4900000002</v>
      </c>
      <c r="L25" s="14">
        <v>3009169.8</v>
      </c>
      <c r="M25" s="14">
        <v>0</v>
      </c>
      <c r="N25" s="14">
        <v>237246.24</v>
      </c>
      <c r="O25" s="14">
        <v>0</v>
      </c>
      <c r="P25" s="14">
        <v>2771923.56</v>
      </c>
      <c r="Q25" s="14">
        <v>0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83880409.269999996</v>
      </c>
      <c r="X25" s="14">
        <v>81935392.560000002</v>
      </c>
      <c r="Y25" s="14">
        <v>4696382.6399999997</v>
      </c>
      <c r="Z25" s="14">
        <v>0</v>
      </c>
      <c r="AA25" s="14">
        <v>1945016.71</v>
      </c>
      <c r="AB25" s="14">
        <v>0</v>
      </c>
      <c r="AC25" s="14">
        <v>565084.73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5">
        <v>94283897.290000007</v>
      </c>
    </row>
    <row r="26" spans="1:36" ht="20.25" x14ac:dyDescent="0.3">
      <c r="A26" s="12">
        <v>8</v>
      </c>
      <c r="B26" s="17" t="s">
        <v>48</v>
      </c>
      <c r="C26" s="14">
        <v>2336563.84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184092.37</v>
      </c>
      <c r="L26" s="14">
        <v>2152471.4699999997</v>
      </c>
      <c r="M26" s="14">
        <v>0</v>
      </c>
      <c r="N26" s="14">
        <v>0</v>
      </c>
      <c r="O26" s="14">
        <v>0</v>
      </c>
      <c r="P26" s="14">
        <v>585314.77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1567156.7</v>
      </c>
      <c r="W26" s="14">
        <v>12483054.699999999</v>
      </c>
      <c r="X26" s="14">
        <v>12483054.699999999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5">
        <v>14819618.539999999</v>
      </c>
    </row>
    <row r="27" spans="1:36" ht="40.5" x14ac:dyDescent="0.3">
      <c r="A27" s="12">
        <v>9</v>
      </c>
      <c r="B27" s="17" t="s">
        <v>49</v>
      </c>
      <c r="C27" s="14">
        <v>22951320.060000002</v>
      </c>
      <c r="D27" s="14">
        <v>368506.8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368506.8</v>
      </c>
      <c r="K27" s="14">
        <v>626095.61</v>
      </c>
      <c r="L27" s="14">
        <v>21956717.650000002</v>
      </c>
      <c r="M27" s="14">
        <v>0</v>
      </c>
      <c r="N27" s="14">
        <v>21637615.23</v>
      </c>
      <c r="O27" s="14">
        <v>0</v>
      </c>
      <c r="P27" s="14">
        <v>319102.42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5">
        <v>22951320.060000002</v>
      </c>
    </row>
    <row r="28" spans="1:36" ht="20.25" x14ac:dyDescent="0.3">
      <c r="A28" s="12">
        <v>10</v>
      </c>
      <c r="B28" s="17" t="s">
        <v>50</v>
      </c>
      <c r="C28" s="14">
        <v>8835394.1899999995</v>
      </c>
      <c r="D28" s="14">
        <v>2098351.81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2098351.81</v>
      </c>
      <c r="K28" s="14">
        <v>0</v>
      </c>
      <c r="L28" s="14">
        <v>6737042.3799999999</v>
      </c>
      <c r="M28" s="14">
        <v>0</v>
      </c>
      <c r="N28" s="14">
        <v>6278019.5300000003</v>
      </c>
      <c r="O28" s="14">
        <v>0</v>
      </c>
      <c r="P28" s="14">
        <v>0</v>
      </c>
      <c r="Q28" s="14">
        <v>0</v>
      </c>
      <c r="R28" s="14">
        <v>459022.85</v>
      </c>
      <c r="S28" s="14">
        <v>0</v>
      </c>
      <c r="T28" s="14">
        <v>0</v>
      </c>
      <c r="U28" s="14"/>
      <c r="V28" s="14">
        <v>0</v>
      </c>
      <c r="W28" s="14">
        <v>11814569.01</v>
      </c>
      <c r="X28" s="14">
        <v>11814569.01</v>
      </c>
      <c r="Y28" s="14">
        <v>0</v>
      </c>
      <c r="Z28" s="14">
        <v>0</v>
      </c>
      <c r="AA28" s="14">
        <v>0</v>
      </c>
      <c r="AB28" s="14">
        <v>0</v>
      </c>
      <c r="AC28" s="14">
        <v>657888.64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5">
        <v>21307851.84</v>
      </c>
    </row>
    <row r="29" spans="1:36" ht="20.25" x14ac:dyDescent="0.3">
      <c r="A29" s="12">
        <v>11</v>
      </c>
      <c r="B29" s="17" t="s">
        <v>51</v>
      </c>
      <c r="C29" s="14">
        <v>76722026.299999997</v>
      </c>
      <c r="D29" s="14">
        <v>30747614.449999999</v>
      </c>
      <c r="E29" s="14">
        <v>29787815.879999999</v>
      </c>
      <c r="F29" s="14">
        <v>24841166.120000001</v>
      </c>
      <c r="G29" s="14">
        <v>407930.27</v>
      </c>
      <c r="H29" s="14">
        <v>4538719.4899999984</v>
      </c>
      <c r="I29" s="14"/>
      <c r="J29" s="14">
        <v>959798.57</v>
      </c>
      <c r="K29" s="14">
        <v>2400583.6</v>
      </c>
      <c r="L29" s="14">
        <v>43573828.250000007</v>
      </c>
      <c r="M29" s="14">
        <v>42937347.450000003</v>
      </c>
      <c r="N29" s="14">
        <v>0</v>
      </c>
      <c r="O29" s="14">
        <v>0</v>
      </c>
      <c r="P29" s="14">
        <v>0</v>
      </c>
      <c r="Q29" s="14">
        <v>0</v>
      </c>
      <c r="R29" s="14">
        <v>541383.17000000004</v>
      </c>
      <c r="S29" s="14">
        <v>95097.63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1291123.02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5">
        <v>78013149.319999993</v>
      </c>
    </row>
    <row r="30" spans="1:36" ht="40.5" x14ac:dyDescent="0.3">
      <c r="A30" s="18"/>
      <c r="B30" s="19" t="s">
        <v>52</v>
      </c>
      <c r="C30" s="15">
        <v>202808351.20999998</v>
      </c>
      <c r="D30" s="15">
        <v>64899874.299999997</v>
      </c>
      <c r="E30" s="15">
        <v>58803782.670000002</v>
      </c>
      <c r="F30" s="15">
        <v>29658739.34</v>
      </c>
      <c r="G30" s="15">
        <v>20552161.93</v>
      </c>
      <c r="H30" s="15">
        <v>8592881.3999999985</v>
      </c>
      <c r="I30" s="15">
        <v>0</v>
      </c>
      <c r="J30" s="15">
        <v>6096091.6300000008</v>
      </c>
      <c r="K30" s="15">
        <v>20216306.150000002</v>
      </c>
      <c r="L30" s="15">
        <v>117692170.76000002</v>
      </c>
      <c r="M30" s="15">
        <v>81290666.900000006</v>
      </c>
      <c r="N30" s="15">
        <v>28152881</v>
      </c>
      <c r="O30" s="15">
        <v>0</v>
      </c>
      <c r="P30" s="15">
        <v>4038735.72</v>
      </c>
      <c r="Q30" s="15">
        <v>0</v>
      </c>
      <c r="R30" s="15">
        <v>1691888.79</v>
      </c>
      <c r="S30" s="15">
        <v>950841.65</v>
      </c>
      <c r="T30" s="15">
        <v>0</v>
      </c>
      <c r="U30" s="15">
        <v>0</v>
      </c>
      <c r="V30" s="15">
        <v>1567156.7</v>
      </c>
      <c r="W30" s="15">
        <v>108178032.98</v>
      </c>
      <c r="X30" s="15">
        <v>106233016.27000001</v>
      </c>
      <c r="Y30" s="15">
        <v>4696382.6399999997</v>
      </c>
      <c r="Z30" s="15">
        <v>0</v>
      </c>
      <c r="AA30" s="15">
        <v>1945016.71</v>
      </c>
      <c r="AB30" s="15">
        <v>0</v>
      </c>
      <c r="AC30" s="15">
        <v>17991705.540000003</v>
      </c>
      <c r="AD30" s="15">
        <v>714242.85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328978089.73000002</v>
      </c>
    </row>
    <row r="31" spans="1:36" ht="40.5" x14ac:dyDescent="0.3">
      <c r="A31" s="20">
        <v>12</v>
      </c>
      <c r="B31" s="21" t="s">
        <v>53</v>
      </c>
      <c r="C31" s="14">
        <v>3265147.85</v>
      </c>
      <c r="D31" s="14">
        <v>41009.040000000001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41009.040000000001</v>
      </c>
      <c r="K31" s="14">
        <v>0</v>
      </c>
      <c r="L31" s="14">
        <v>3224138.81</v>
      </c>
      <c r="M31" s="14">
        <v>0</v>
      </c>
      <c r="N31" s="14">
        <v>3224138.81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5">
        <v>3265147.85</v>
      </c>
    </row>
    <row r="32" spans="1:36" ht="24" customHeight="1" x14ac:dyDescent="0.3">
      <c r="A32" s="20">
        <v>13</v>
      </c>
      <c r="B32" s="21" t="s">
        <v>54</v>
      </c>
      <c r="C32" s="14">
        <v>7081133.46</v>
      </c>
      <c r="D32" s="14">
        <v>2162350.59</v>
      </c>
      <c r="E32" s="14">
        <v>1845248.35</v>
      </c>
      <c r="F32" s="14">
        <v>1372361.55</v>
      </c>
      <c r="G32" s="14">
        <v>73341.3</v>
      </c>
      <c r="H32" s="14">
        <v>399545.50000000006</v>
      </c>
      <c r="I32" s="14"/>
      <c r="J32" s="14">
        <v>317102.24</v>
      </c>
      <c r="K32" s="14">
        <v>203882.81</v>
      </c>
      <c r="L32" s="14">
        <v>4714900.0600000005</v>
      </c>
      <c r="M32" s="14">
        <v>3779793.88</v>
      </c>
      <c r="N32" s="14">
        <v>15817.35</v>
      </c>
      <c r="O32" s="14">
        <v>0</v>
      </c>
      <c r="P32" s="14">
        <v>0</v>
      </c>
      <c r="Q32" s="14">
        <v>0</v>
      </c>
      <c r="R32" s="14">
        <v>85178.74</v>
      </c>
      <c r="S32" s="14">
        <v>5515.93</v>
      </c>
      <c r="T32" s="14">
        <v>0</v>
      </c>
      <c r="U32" s="14"/>
      <c r="V32" s="14">
        <v>828594.16</v>
      </c>
      <c r="W32" s="14">
        <v>6416318.3399999999</v>
      </c>
      <c r="X32" s="14">
        <v>5935686.5199999996</v>
      </c>
      <c r="Y32" s="14">
        <v>609549.93999999994</v>
      </c>
      <c r="Z32" s="14">
        <v>0</v>
      </c>
      <c r="AA32" s="14">
        <v>480631.82</v>
      </c>
      <c r="AB32" s="14">
        <v>0</v>
      </c>
      <c r="AC32" s="14">
        <v>304715.38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5">
        <v>13802167.180000002</v>
      </c>
    </row>
    <row r="33" spans="1:36" ht="20.25" x14ac:dyDescent="0.3">
      <c r="A33" s="20">
        <v>14</v>
      </c>
      <c r="B33" s="21" t="s">
        <v>55</v>
      </c>
      <c r="C33" s="14">
        <v>8305641.0200000005</v>
      </c>
      <c r="D33" s="14">
        <v>4396520.93</v>
      </c>
      <c r="E33" s="14">
        <v>2667638.67</v>
      </c>
      <c r="F33" s="14">
        <v>594143.18999999994</v>
      </c>
      <c r="G33" s="14">
        <v>1773797.32</v>
      </c>
      <c r="H33" s="14">
        <v>299698.15999999992</v>
      </c>
      <c r="I33" s="14">
        <v>1513295</v>
      </c>
      <c r="J33" s="14">
        <v>215587.26</v>
      </c>
      <c r="K33" s="14">
        <v>673301.32</v>
      </c>
      <c r="L33" s="14">
        <v>3235818.7700000005</v>
      </c>
      <c r="M33" s="14">
        <v>2835214.73</v>
      </c>
      <c r="N33" s="14">
        <v>239049.22</v>
      </c>
      <c r="O33" s="14">
        <v>0</v>
      </c>
      <c r="P33" s="14">
        <v>67765</v>
      </c>
      <c r="Q33" s="14">
        <v>0</v>
      </c>
      <c r="R33" s="14">
        <v>15285.72</v>
      </c>
      <c r="S33" s="14">
        <v>78504.100000000006</v>
      </c>
      <c r="T33" s="14">
        <v>0</v>
      </c>
      <c r="U33" s="14"/>
      <c r="V33" s="14">
        <v>0</v>
      </c>
      <c r="W33" s="14">
        <v>12375174.82</v>
      </c>
      <c r="X33" s="14">
        <v>12375174.82</v>
      </c>
      <c r="Y33" s="14">
        <v>0</v>
      </c>
      <c r="Z33" s="14">
        <v>0</v>
      </c>
      <c r="AA33" s="14">
        <v>0</v>
      </c>
      <c r="AB33" s="14">
        <v>0</v>
      </c>
      <c r="AC33" s="14">
        <v>1186457.33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5">
        <v>21867273.170000002</v>
      </c>
    </row>
    <row r="34" spans="1:36" ht="40.5" x14ac:dyDescent="0.3">
      <c r="A34" s="18"/>
      <c r="B34" s="19" t="s">
        <v>56</v>
      </c>
      <c r="C34" s="15">
        <v>18651922.330000002</v>
      </c>
      <c r="D34" s="15">
        <v>6599880.5599999996</v>
      </c>
      <c r="E34" s="15">
        <v>4512887.0199999996</v>
      </c>
      <c r="F34" s="15">
        <v>1966504.74</v>
      </c>
      <c r="G34" s="15">
        <v>1847138.62</v>
      </c>
      <c r="H34" s="15">
        <v>699243.65999999992</v>
      </c>
      <c r="I34" s="15">
        <v>1513295</v>
      </c>
      <c r="J34" s="15">
        <v>573698.54</v>
      </c>
      <c r="K34" s="15">
        <v>877184.12999999989</v>
      </c>
      <c r="L34" s="15">
        <v>11174857.640000001</v>
      </c>
      <c r="M34" s="15">
        <v>6615008.6099999994</v>
      </c>
      <c r="N34" s="15">
        <v>3479005.3800000004</v>
      </c>
      <c r="O34" s="15">
        <v>0</v>
      </c>
      <c r="P34" s="15">
        <v>67765</v>
      </c>
      <c r="Q34" s="15">
        <v>0</v>
      </c>
      <c r="R34" s="15">
        <v>100464.46</v>
      </c>
      <c r="S34" s="15">
        <v>84020.03</v>
      </c>
      <c r="T34" s="15">
        <v>0</v>
      </c>
      <c r="U34" s="15">
        <v>0</v>
      </c>
      <c r="V34" s="15">
        <v>828594.16</v>
      </c>
      <c r="W34" s="15">
        <v>18791493.16</v>
      </c>
      <c r="X34" s="15">
        <v>18310861.34</v>
      </c>
      <c r="Y34" s="15">
        <v>609549.93999999994</v>
      </c>
      <c r="Z34" s="15">
        <v>0</v>
      </c>
      <c r="AA34" s="15">
        <v>480631.82</v>
      </c>
      <c r="AB34" s="15">
        <v>0</v>
      </c>
      <c r="AC34" s="15">
        <v>1491172.71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38934588.200000003</v>
      </c>
    </row>
    <row r="35" spans="1:36" ht="20.25" x14ac:dyDescent="0.25">
      <c r="A35" s="22">
        <v>15</v>
      </c>
      <c r="B35" s="23" t="s">
        <v>57</v>
      </c>
      <c r="C35" s="14">
        <v>224903.00999999998</v>
      </c>
      <c r="D35" s="14">
        <v>77603.799999999988</v>
      </c>
      <c r="E35" s="14">
        <v>66172.789999999994</v>
      </c>
      <c r="F35" s="14">
        <v>27682.7</v>
      </c>
      <c r="G35" s="14">
        <v>28263</v>
      </c>
      <c r="H35" s="14">
        <v>10227.089999999997</v>
      </c>
      <c r="I35" s="14">
        <v>0</v>
      </c>
      <c r="J35" s="14">
        <v>11431.01</v>
      </c>
      <c r="K35" s="14">
        <v>12277.69</v>
      </c>
      <c r="L35" s="14">
        <v>135021.51999999999</v>
      </c>
      <c r="M35" s="14">
        <v>96750.68</v>
      </c>
      <c r="N35" s="14">
        <v>26142.080000000002</v>
      </c>
      <c r="O35" s="14">
        <v>0</v>
      </c>
      <c r="P35" s="14">
        <v>0</v>
      </c>
      <c r="Q35" s="14">
        <v>0</v>
      </c>
      <c r="R35" s="14">
        <v>8976.7999999999993</v>
      </c>
      <c r="S35" s="14">
        <v>3151.96</v>
      </c>
      <c r="T35" s="14">
        <v>0</v>
      </c>
      <c r="U35" s="14"/>
      <c r="V35" s="14">
        <v>0</v>
      </c>
      <c r="W35" s="14">
        <v>383095.43</v>
      </c>
      <c r="X35" s="14">
        <v>383095.43</v>
      </c>
      <c r="Y35" s="14">
        <v>0</v>
      </c>
      <c r="Z35" s="14">
        <v>0</v>
      </c>
      <c r="AA35" s="14">
        <v>0</v>
      </c>
      <c r="AB35" s="14">
        <v>0</v>
      </c>
      <c r="AC35" s="14">
        <v>38000.65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5">
        <v>645999.09</v>
      </c>
    </row>
    <row r="36" spans="1:36" ht="20.25" x14ac:dyDescent="0.3">
      <c r="A36" s="24">
        <v>16</v>
      </c>
      <c r="B36" s="17" t="s">
        <v>58</v>
      </c>
      <c r="C36" s="14">
        <v>763614.54999999993</v>
      </c>
      <c r="D36" s="14">
        <v>521279.66</v>
      </c>
      <c r="E36" s="14">
        <v>116128.61</v>
      </c>
      <c r="F36" s="14">
        <v>44741.95</v>
      </c>
      <c r="G36" s="14">
        <v>56977.26</v>
      </c>
      <c r="H36" s="14">
        <v>14409.400000000001</v>
      </c>
      <c r="I36" s="14">
        <v>403102.5</v>
      </c>
      <c r="J36" s="14">
        <v>2048.5500000000002</v>
      </c>
      <c r="K36" s="14">
        <v>25398.720000000001</v>
      </c>
      <c r="L36" s="14">
        <v>216936.17</v>
      </c>
      <c r="M36" s="14">
        <v>136316.26</v>
      </c>
      <c r="N36" s="14">
        <v>68166.2</v>
      </c>
      <c r="O36" s="14">
        <v>0</v>
      </c>
      <c r="P36" s="14">
        <v>0</v>
      </c>
      <c r="Q36" s="14">
        <v>0</v>
      </c>
      <c r="R36" s="14">
        <v>10095.65</v>
      </c>
      <c r="S36" s="14">
        <v>2358.06</v>
      </c>
      <c r="T36" s="14">
        <v>0</v>
      </c>
      <c r="U36" s="14"/>
      <c r="V36" s="14">
        <v>0</v>
      </c>
      <c r="W36" s="14">
        <v>428364.22</v>
      </c>
      <c r="X36" s="14">
        <v>428364.22</v>
      </c>
      <c r="Y36" s="14">
        <v>0</v>
      </c>
      <c r="Z36" s="14">
        <v>0</v>
      </c>
      <c r="AA36" s="14">
        <v>0</v>
      </c>
      <c r="AB36" s="14">
        <v>0</v>
      </c>
      <c r="AC36" s="14">
        <v>80306.91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5">
        <v>1272285.68</v>
      </c>
    </row>
    <row r="37" spans="1:36" ht="20.25" x14ac:dyDescent="0.3">
      <c r="A37" s="24">
        <v>17</v>
      </c>
      <c r="B37" s="17" t="s">
        <v>59</v>
      </c>
      <c r="C37" s="14">
        <v>15371842.359999999</v>
      </c>
      <c r="D37" s="14">
        <v>6748891.71</v>
      </c>
      <c r="E37" s="14">
        <v>4540748.4400000004</v>
      </c>
      <c r="F37" s="14">
        <v>2308574.85</v>
      </c>
      <c r="G37" s="14">
        <v>1588026.36</v>
      </c>
      <c r="H37" s="14">
        <v>644147.23000000021</v>
      </c>
      <c r="I37" s="14">
        <v>2078417.5</v>
      </c>
      <c r="J37" s="14">
        <v>129725.77</v>
      </c>
      <c r="K37" s="14">
        <v>955145.02</v>
      </c>
      <c r="L37" s="14">
        <v>7667805.6299999999</v>
      </c>
      <c r="M37" s="14">
        <v>6093783.4500000002</v>
      </c>
      <c r="N37" s="14">
        <v>1494810.09</v>
      </c>
      <c r="O37" s="14">
        <v>0</v>
      </c>
      <c r="P37" s="14">
        <v>0</v>
      </c>
      <c r="Q37" s="14">
        <v>0</v>
      </c>
      <c r="R37" s="14">
        <v>0</v>
      </c>
      <c r="S37" s="14">
        <v>79212.09</v>
      </c>
      <c r="T37" s="14">
        <v>0</v>
      </c>
      <c r="U37" s="14"/>
      <c r="V37" s="14">
        <v>0</v>
      </c>
      <c r="W37" s="14">
        <v>3165178.91</v>
      </c>
      <c r="X37" s="14">
        <v>3165178.91</v>
      </c>
      <c r="Y37" s="14">
        <v>0</v>
      </c>
      <c r="Z37" s="14">
        <v>0</v>
      </c>
      <c r="AA37" s="14">
        <v>0</v>
      </c>
      <c r="AB37" s="14">
        <v>0</v>
      </c>
      <c r="AC37" s="14">
        <v>1326282.02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5">
        <v>19863303.289999999</v>
      </c>
    </row>
    <row r="38" spans="1:36" s="25" customFormat="1" ht="20.25" x14ac:dyDescent="0.3">
      <c r="A38" s="24">
        <v>18</v>
      </c>
      <c r="B38" s="17" t="s">
        <v>60</v>
      </c>
      <c r="C38" s="14">
        <v>13623746.669999998</v>
      </c>
      <c r="D38" s="14">
        <v>6556689.5899999999</v>
      </c>
      <c r="E38" s="14">
        <v>4379657.22</v>
      </c>
      <c r="F38" s="14">
        <v>2172070.9700000002</v>
      </c>
      <c r="G38" s="14">
        <v>1733972.69</v>
      </c>
      <c r="H38" s="14">
        <v>473613.55999999959</v>
      </c>
      <c r="I38" s="14">
        <v>2078417.5</v>
      </c>
      <c r="J38" s="14">
        <v>98614.87</v>
      </c>
      <c r="K38" s="14">
        <v>1012420.04</v>
      </c>
      <c r="L38" s="14">
        <v>6054637.04</v>
      </c>
      <c r="M38" s="14">
        <v>4480495</v>
      </c>
      <c r="N38" s="14">
        <v>1484633.62</v>
      </c>
      <c r="O38" s="14">
        <v>0</v>
      </c>
      <c r="P38" s="14">
        <v>0</v>
      </c>
      <c r="Q38" s="14">
        <v>0</v>
      </c>
      <c r="R38" s="14">
        <v>32319.65</v>
      </c>
      <c r="S38" s="14">
        <v>57188.77</v>
      </c>
      <c r="T38" s="14">
        <v>0</v>
      </c>
      <c r="U38" s="14"/>
      <c r="V38" s="14">
        <v>0</v>
      </c>
      <c r="W38" s="14">
        <v>7438727.0099999998</v>
      </c>
      <c r="X38" s="14">
        <v>7438727.0099999998</v>
      </c>
      <c r="Y38" s="14">
        <v>0</v>
      </c>
      <c r="Z38" s="14">
        <v>0</v>
      </c>
      <c r="AA38" s="14">
        <v>0</v>
      </c>
      <c r="AB38" s="14">
        <v>0</v>
      </c>
      <c r="AC38" s="14">
        <v>1884568.3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5">
        <v>22947041.98</v>
      </c>
    </row>
    <row r="39" spans="1:36" s="25" customFormat="1" ht="20.25" x14ac:dyDescent="0.3">
      <c r="A39" s="24">
        <v>19</v>
      </c>
      <c r="B39" s="17" t="s">
        <v>61</v>
      </c>
      <c r="C39" s="14">
        <v>1970858.6199999999</v>
      </c>
      <c r="D39" s="14">
        <v>1225589.04</v>
      </c>
      <c r="E39" s="14">
        <v>390697.62</v>
      </c>
      <c r="F39" s="14">
        <v>145861.53</v>
      </c>
      <c r="G39" s="14">
        <v>188103.15</v>
      </c>
      <c r="H39" s="14">
        <v>56732.94</v>
      </c>
      <c r="I39" s="14">
        <v>806205</v>
      </c>
      <c r="J39" s="14">
        <v>28686.42</v>
      </c>
      <c r="K39" s="14">
        <v>108645.66</v>
      </c>
      <c r="L39" s="14">
        <v>636623.91999999993</v>
      </c>
      <c r="M39" s="14">
        <v>536706.84</v>
      </c>
      <c r="N39" s="14">
        <v>99917.08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817326.74</v>
      </c>
      <c r="X39" s="14">
        <v>817326.74</v>
      </c>
      <c r="Y39" s="14">
        <v>0</v>
      </c>
      <c r="Z39" s="14">
        <v>0</v>
      </c>
      <c r="AA39" s="14">
        <v>0</v>
      </c>
      <c r="AB39" s="14">
        <v>0</v>
      </c>
      <c r="AC39" s="14">
        <v>167091.13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5">
        <v>2955276.4899999998</v>
      </c>
    </row>
    <row r="40" spans="1:36" ht="20.25" x14ac:dyDescent="0.3">
      <c r="A40" s="24">
        <v>20</v>
      </c>
      <c r="B40" s="17" t="s">
        <v>62</v>
      </c>
      <c r="C40" s="14">
        <v>2239407.4400000004</v>
      </c>
      <c r="D40" s="14">
        <v>1192390.31</v>
      </c>
      <c r="E40" s="14">
        <v>409668.27</v>
      </c>
      <c r="F40" s="14">
        <v>147975.70000000001</v>
      </c>
      <c r="G40" s="14">
        <v>184059.4</v>
      </c>
      <c r="H40" s="14">
        <v>77633.170000000013</v>
      </c>
      <c r="I40" s="14">
        <v>763327.5</v>
      </c>
      <c r="J40" s="14">
        <v>19394.54</v>
      </c>
      <c r="K40" s="14">
        <v>75517.08</v>
      </c>
      <c r="L40" s="14">
        <v>971500.05</v>
      </c>
      <c r="M40" s="14">
        <v>734427.97</v>
      </c>
      <c r="N40" s="14">
        <v>177334.29</v>
      </c>
      <c r="O40" s="14">
        <v>0</v>
      </c>
      <c r="P40" s="14">
        <v>0</v>
      </c>
      <c r="Q40" s="14">
        <v>0</v>
      </c>
      <c r="R40" s="14">
        <v>18968.39</v>
      </c>
      <c r="S40" s="14">
        <v>40769.4</v>
      </c>
      <c r="T40" s="14">
        <v>0</v>
      </c>
      <c r="U40" s="14"/>
      <c r="V40" s="14">
        <v>0</v>
      </c>
      <c r="W40" s="14">
        <v>438181.65</v>
      </c>
      <c r="X40" s="14">
        <v>438181.65</v>
      </c>
      <c r="Y40" s="14">
        <v>0</v>
      </c>
      <c r="Z40" s="14">
        <v>0</v>
      </c>
      <c r="AA40" s="14">
        <v>0</v>
      </c>
      <c r="AB40" s="14">
        <v>0</v>
      </c>
      <c r="AC40" s="14">
        <v>213395.4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5">
        <v>2890984.49</v>
      </c>
    </row>
    <row r="41" spans="1:36" ht="20.25" x14ac:dyDescent="0.3">
      <c r="A41" s="24">
        <v>21</v>
      </c>
      <c r="B41" s="17" t="s">
        <v>63</v>
      </c>
      <c r="C41" s="14">
        <v>10700932.580000002</v>
      </c>
      <c r="D41" s="14">
        <v>5974921.4500000002</v>
      </c>
      <c r="E41" s="14">
        <v>3028099.73</v>
      </c>
      <c r="F41" s="14">
        <v>1275195.8500000001</v>
      </c>
      <c r="G41" s="14">
        <v>1397595.45</v>
      </c>
      <c r="H41" s="14">
        <v>355308.42999999993</v>
      </c>
      <c r="I41" s="14">
        <v>2884622.5</v>
      </c>
      <c r="J41" s="14">
        <v>62199.22</v>
      </c>
      <c r="K41" s="14">
        <v>813203.3</v>
      </c>
      <c r="L41" s="14">
        <v>3912807.83</v>
      </c>
      <c r="M41" s="14">
        <v>3361300.86</v>
      </c>
      <c r="N41" s="14">
        <v>0</v>
      </c>
      <c r="O41" s="14">
        <v>0</v>
      </c>
      <c r="P41" s="14">
        <v>215983.3</v>
      </c>
      <c r="Q41" s="14">
        <v>0</v>
      </c>
      <c r="R41" s="14">
        <v>112370.74</v>
      </c>
      <c r="S41" s="14">
        <v>223152.93</v>
      </c>
      <c r="T41" s="14">
        <v>0</v>
      </c>
      <c r="U41" s="14"/>
      <c r="V41" s="14">
        <v>0</v>
      </c>
      <c r="W41" s="14">
        <v>12108003.98</v>
      </c>
      <c r="X41" s="14">
        <v>12108003.98</v>
      </c>
      <c r="Y41" s="14">
        <v>0</v>
      </c>
      <c r="Z41" s="14">
        <v>0</v>
      </c>
      <c r="AA41" s="14">
        <v>0</v>
      </c>
      <c r="AB41" s="14">
        <v>0</v>
      </c>
      <c r="AC41" s="14">
        <v>1065377.03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5">
        <v>23874313.590000004</v>
      </c>
    </row>
    <row r="42" spans="1:36" ht="20.25" x14ac:dyDescent="0.3">
      <c r="A42" s="24">
        <v>22</v>
      </c>
      <c r="B42" s="17" t="s">
        <v>64</v>
      </c>
      <c r="C42" s="14">
        <v>2765966.7199999997</v>
      </c>
      <c r="D42" s="14">
        <v>1615761.53</v>
      </c>
      <c r="E42" s="14">
        <v>529767.72</v>
      </c>
      <c r="F42" s="14">
        <v>211609.3</v>
      </c>
      <c r="G42" s="14">
        <v>245308.07</v>
      </c>
      <c r="H42" s="14">
        <v>72850.349999999977</v>
      </c>
      <c r="I42" s="14">
        <v>1060647.5</v>
      </c>
      <c r="J42" s="14">
        <v>25346.31</v>
      </c>
      <c r="K42" s="14">
        <v>160209.10999999999</v>
      </c>
      <c r="L42" s="14">
        <v>989996.07999999984</v>
      </c>
      <c r="M42" s="14">
        <v>689181.33</v>
      </c>
      <c r="N42" s="14">
        <v>275428.31</v>
      </c>
      <c r="O42" s="14">
        <v>0</v>
      </c>
      <c r="P42" s="14">
        <v>0</v>
      </c>
      <c r="Q42" s="14">
        <v>0</v>
      </c>
      <c r="R42" s="14">
        <v>5090.32</v>
      </c>
      <c r="S42" s="14">
        <v>20296.12</v>
      </c>
      <c r="T42" s="14">
        <v>0</v>
      </c>
      <c r="U42" s="14"/>
      <c r="V42" s="14">
        <v>0</v>
      </c>
      <c r="W42" s="14">
        <v>1097210.1100000001</v>
      </c>
      <c r="X42" s="14">
        <v>1097210.1100000001</v>
      </c>
      <c r="Y42" s="14">
        <v>0</v>
      </c>
      <c r="Z42" s="14">
        <v>0</v>
      </c>
      <c r="AA42" s="14">
        <v>0</v>
      </c>
      <c r="AB42" s="14">
        <v>0</v>
      </c>
      <c r="AC42" s="14">
        <v>245386.79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5">
        <v>4108563.62</v>
      </c>
    </row>
    <row r="43" spans="1:36" ht="20.25" x14ac:dyDescent="0.3">
      <c r="A43" s="24">
        <v>23</v>
      </c>
      <c r="B43" s="17" t="s">
        <v>65</v>
      </c>
      <c r="C43" s="14">
        <v>159022.82999999999</v>
      </c>
      <c r="D43" s="14">
        <v>51171.39</v>
      </c>
      <c r="E43" s="14">
        <v>45542.32</v>
      </c>
      <c r="F43" s="14">
        <v>16439.39</v>
      </c>
      <c r="G43" s="14">
        <v>22250.65</v>
      </c>
      <c r="H43" s="14">
        <v>6852.2799999999988</v>
      </c>
      <c r="I43" s="14">
        <v>0</v>
      </c>
      <c r="J43" s="14">
        <v>5629.07</v>
      </c>
      <c r="K43" s="14">
        <v>8593.44</v>
      </c>
      <c r="L43" s="14">
        <v>99257.999999999985</v>
      </c>
      <c r="M43" s="14">
        <v>64824.18</v>
      </c>
      <c r="N43" s="14">
        <v>21462.05</v>
      </c>
      <c r="O43" s="14">
        <v>0</v>
      </c>
      <c r="P43" s="14">
        <v>0</v>
      </c>
      <c r="Q43" s="14">
        <v>0</v>
      </c>
      <c r="R43" s="14">
        <v>11401.15</v>
      </c>
      <c r="S43" s="14">
        <v>1570.62</v>
      </c>
      <c r="T43" s="14">
        <v>0</v>
      </c>
      <c r="U43" s="14"/>
      <c r="V43" s="14">
        <v>0</v>
      </c>
      <c r="W43" s="14">
        <v>246941.64</v>
      </c>
      <c r="X43" s="14">
        <v>246941.64</v>
      </c>
      <c r="Y43" s="14">
        <v>0</v>
      </c>
      <c r="Z43" s="14">
        <v>0</v>
      </c>
      <c r="AA43" s="14">
        <v>0</v>
      </c>
      <c r="AB43" s="14">
        <v>0</v>
      </c>
      <c r="AC43" s="14">
        <v>47738.8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5">
        <v>453703.26999999996</v>
      </c>
    </row>
    <row r="44" spans="1:36" ht="20.25" x14ac:dyDescent="0.3">
      <c r="A44" s="24">
        <v>24</v>
      </c>
      <c r="B44" s="17" t="s">
        <v>66</v>
      </c>
      <c r="C44" s="14">
        <v>6928717.8700000001</v>
      </c>
      <c r="D44" s="14">
        <v>4016038.2699999996</v>
      </c>
      <c r="E44" s="14">
        <v>1681586.97</v>
      </c>
      <c r="F44" s="14">
        <v>727681.14</v>
      </c>
      <c r="G44" s="14">
        <v>741450.35</v>
      </c>
      <c r="H44" s="14">
        <v>212455.47999999998</v>
      </c>
      <c r="I44" s="14">
        <v>2184200</v>
      </c>
      <c r="J44" s="14">
        <v>150251.29999999999</v>
      </c>
      <c r="K44" s="14">
        <v>267628.62</v>
      </c>
      <c r="L44" s="14">
        <v>2645050.98</v>
      </c>
      <c r="M44" s="14">
        <v>2009878.6</v>
      </c>
      <c r="N44" s="14">
        <v>421803.46</v>
      </c>
      <c r="O44" s="14">
        <v>0</v>
      </c>
      <c r="P44" s="14">
        <v>0</v>
      </c>
      <c r="Q44" s="14">
        <v>0</v>
      </c>
      <c r="R44" s="14">
        <v>26765.84</v>
      </c>
      <c r="S44" s="14">
        <v>186603.08</v>
      </c>
      <c r="T44" s="14">
        <v>0</v>
      </c>
      <c r="U44" s="14"/>
      <c r="V44" s="14">
        <v>0</v>
      </c>
      <c r="W44" s="14">
        <v>1225720.1200000001</v>
      </c>
      <c r="X44" s="14">
        <v>1225720.1200000001</v>
      </c>
      <c r="Y44" s="14">
        <v>0</v>
      </c>
      <c r="Z44" s="14">
        <v>0</v>
      </c>
      <c r="AA44" s="14">
        <v>0</v>
      </c>
      <c r="AB44" s="14">
        <v>0</v>
      </c>
      <c r="AC44" s="14">
        <v>834109.59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5">
        <v>8988547.5800000001</v>
      </c>
    </row>
    <row r="45" spans="1:36" ht="20.25" x14ac:dyDescent="0.3">
      <c r="A45" s="24">
        <v>25</v>
      </c>
      <c r="B45" s="17" t="s">
        <v>67</v>
      </c>
      <c r="C45" s="14">
        <v>5106960.87</v>
      </c>
      <c r="D45" s="14">
        <v>2834428.8</v>
      </c>
      <c r="E45" s="14">
        <v>1237655.94</v>
      </c>
      <c r="F45" s="14">
        <v>551851.30000000005</v>
      </c>
      <c r="G45" s="14">
        <v>518801.21</v>
      </c>
      <c r="H45" s="14">
        <v>167003.42999999988</v>
      </c>
      <c r="I45" s="14">
        <v>1526655</v>
      </c>
      <c r="J45" s="14">
        <v>70117.86</v>
      </c>
      <c r="K45" s="14">
        <v>306887.57</v>
      </c>
      <c r="L45" s="14">
        <v>1965644.5</v>
      </c>
      <c r="M45" s="14">
        <v>1579891.55</v>
      </c>
      <c r="N45" s="14">
        <v>355726.55</v>
      </c>
      <c r="O45" s="14">
        <v>0</v>
      </c>
      <c r="P45" s="14">
        <v>0</v>
      </c>
      <c r="Q45" s="14">
        <v>0</v>
      </c>
      <c r="R45" s="14">
        <v>0</v>
      </c>
      <c r="S45" s="14">
        <v>30026.400000000001</v>
      </c>
      <c r="T45" s="14">
        <v>0</v>
      </c>
      <c r="U45" s="14"/>
      <c r="V45" s="14">
        <v>0</v>
      </c>
      <c r="W45" s="14">
        <v>2309035.8199999998</v>
      </c>
      <c r="X45" s="14">
        <v>2309035.8199999998</v>
      </c>
      <c r="Y45" s="14">
        <v>0</v>
      </c>
      <c r="Z45" s="14">
        <v>0</v>
      </c>
      <c r="AA45" s="14">
        <v>0</v>
      </c>
      <c r="AB45" s="14">
        <v>0</v>
      </c>
      <c r="AC45" s="14">
        <v>560831.44999999995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5">
        <v>7976828.1399999997</v>
      </c>
    </row>
    <row r="46" spans="1:36" ht="20.25" x14ac:dyDescent="0.3">
      <c r="A46" s="24">
        <v>26</v>
      </c>
      <c r="B46" s="17" t="s">
        <v>68</v>
      </c>
      <c r="C46" s="14">
        <v>13427350.82</v>
      </c>
      <c r="D46" s="14">
        <v>6919142.6300000008</v>
      </c>
      <c r="E46" s="14">
        <v>3210967.81</v>
      </c>
      <c r="F46" s="14">
        <v>1318379.1499999999</v>
      </c>
      <c r="G46" s="14">
        <v>1454217.22</v>
      </c>
      <c r="H46" s="14">
        <v>438371.44000000018</v>
      </c>
      <c r="I46" s="14">
        <v>3562195</v>
      </c>
      <c r="J46" s="14">
        <v>145979.82</v>
      </c>
      <c r="K46" s="14">
        <v>884407.55</v>
      </c>
      <c r="L46" s="14">
        <v>5623800.6399999997</v>
      </c>
      <c r="M46" s="14">
        <v>4147096.25</v>
      </c>
      <c r="N46" s="14">
        <v>810446.48</v>
      </c>
      <c r="O46" s="14">
        <v>0</v>
      </c>
      <c r="P46" s="14">
        <v>310169.38</v>
      </c>
      <c r="Q46" s="14">
        <v>0</v>
      </c>
      <c r="R46" s="14">
        <v>145877.17000000001</v>
      </c>
      <c r="S46" s="14">
        <v>46228.47</v>
      </c>
      <c r="T46" s="14">
        <v>0</v>
      </c>
      <c r="U46" s="14"/>
      <c r="V46" s="14">
        <v>163982.89000000001</v>
      </c>
      <c r="W46" s="14">
        <v>10988033.16</v>
      </c>
      <c r="X46" s="14">
        <v>10988033.16</v>
      </c>
      <c r="Y46" s="14">
        <v>0</v>
      </c>
      <c r="Z46" s="14">
        <v>0</v>
      </c>
      <c r="AA46" s="14">
        <v>0</v>
      </c>
      <c r="AB46" s="14">
        <v>0</v>
      </c>
      <c r="AC46" s="14">
        <v>1484342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5">
        <v>25899725.98</v>
      </c>
    </row>
    <row r="47" spans="1:36" ht="20.25" x14ac:dyDescent="0.3">
      <c r="A47" s="24">
        <v>27</v>
      </c>
      <c r="B47" s="17" t="s">
        <v>69</v>
      </c>
      <c r="C47" s="14">
        <v>13141052.540000001</v>
      </c>
      <c r="D47" s="14">
        <v>5499650.3899999997</v>
      </c>
      <c r="E47" s="14">
        <v>3175667.62</v>
      </c>
      <c r="F47" s="14">
        <v>1276857.6200000001</v>
      </c>
      <c r="G47" s="14">
        <v>1448001.98</v>
      </c>
      <c r="H47" s="14">
        <v>450808.02</v>
      </c>
      <c r="I47" s="14">
        <v>2184200</v>
      </c>
      <c r="J47" s="14">
        <v>139782.76999999999</v>
      </c>
      <c r="K47" s="14">
        <v>1124178.56</v>
      </c>
      <c r="L47" s="14">
        <v>6517223.5899999999</v>
      </c>
      <c r="M47" s="14">
        <v>4264749.3600000003</v>
      </c>
      <c r="N47" s="14">
        <v>1547283.4</v>
      </c>
      <c r="O47" s="14">
        <v>0</v>
      </c>
      <c r="P47" s="14">
        <v>0</v>
      </c>
      <c r="Q47" s="14">
        <v>0</v>
      </c>
      <c r="R47" s="14">
        <v>166227.98000000001</v>
      </c>
      <c r="S47" s="14">
        <v>538962.85</v>
      </c>
      <c r="T47" s="14">
        <v>0</v>
      </c>
      <c r="U47" s="14"/>
      <c r="V47" s="14">
        <v>0</v>
      </c>
      <c r="W47" s="14">
        <v>7958167.0700000003</v>
      </c>
      <c r="X47" s="14">
        <v>7958167.0700000003</v>
      </c>
      <c r="Y47" s="14">
        <v>0</v>
      </c>
      <c r="Z47" s="14">
        <v>0</v>
      </c>
      <c r="AA47" s="14">
        <v>0</v>
      </c>
      <c r="AB47" s="14">
        <v>0</v>
      </c>
      <c r="AC47" s="14">
        <v>1279190.57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5">
        <v>22378410.18</v>
      </c>
    </row>
    <row r="48" spans="1:36" ht="20.25" x14ac:dyDescent="0.3">
      <c r="A48" s="24">
        <v>28</v>
      </c>
      <c r="B48" s="17" t="s">
        <v>70</v>
      </c>
      <c r="C48" s="14">
        <v>12900101.99</v>
      </c>
      <c r="D48" s="14">
        <v>5385369.54</v>
      </c>
      <c r="E48" s="14">
        <v>3475265.51</v>
      </c>
      <c r="F48" s="14">
        <v>1415342.35</v>
      </c>
      <c r="G48" s="14">
        <v>1556538.05</v>
      </c>
      <c r="H48" s="14">
        <v>503385.10999999964</v>
      </c>
      <c r="I48" s="14">
        <v>1781097.5</v>
      </c>
      <c r="J48" s="14">
        <v>129006.53</v>
      </c>
      <c r="K48" s="14">
        <v>833594.31</v>
      </c>
      <c r="L48" s="14">
        <v>6681138.1399999997</v>
      </c>
      <c r="M48" s="14">
        <v>4762140.92</v>
      </c>
      <c r="N48" s="14">
        <v>672270.25</v>
      </c>
      <c r="O48" s="14">
        <v>0</v>
      </c>
      <c r="P48" s="14">
        <v>167426.76</v>
      </c>
      <c r="Q48" s="14">
        <v>0</v>
      </c>
      <c r="R48" s="14">
        <v>787678.33</v>
      </c>
      <c r="S48" s="14">
        <v>291621.88</v>
      </c>
      <c r="T48" s="14">
        <v>0</v>
      </c>
      <c r="U48" s="14"/>
      <c r="V48" s="14">
        <v>0</v>
      </c>
      <c r="W48" s="14">
        <v>11814793.98</v>
      </c>
      <c r="X48" s="14">
        <v>11814793.98</v>
      </c>
      <c r="Y48" s="14">
        <v>0</v>
      </c>
      <c r="Z48" s="14">
        <v>0</v>
      </c>
      <c r="AA48" s="14">
        <v>0</v>
      </c>
      <c r="AB48" s="14">
        <v>0</v>
      </c>
      <c r="AC48" s="14">
        <v>1864815.6800000002</v>
      </c>
      <c r="AD48" s="14">
        <v>257145.36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5">
        <v>26579711.649999999</v>
      </c>
    </row>
    <row r="49" spans="1:36" ht="20.25" x14ac:dyDescent="0.3">
      <c r="A49" s="24">
        <v>29</v>
      </c>
      <c r="B49" s="17" t="s">
        <v>71</v>
      </c>
      <c r="C49" s="14">
        <v>807504.02</v>
      </c>
      <c r="D49" s="14">
        <v>350142.99</v>
      </c>
      <c r="E49" s="14">
        <v>218106.73</v>
      </c>
      <c r="F49" s="14">
        <v>85093.18</v>
      </c>
      <c r="G49" s="14">
        <v>100777.64</v>
      </c>
      <c r="H49" s="14">
        <v>32235.910000000018</v>
      </c>
      <c r="I49" s="14">
        <v>127221.25</v>
      </c>
      <c r="J49" s="14">
        <v>4815.01</v>
      </c>
      <c r="K49" s="14">
        <v>48494.31</v>
      </c>
      <c r="L49" s="14">
        <v>408866.72000000003</v>
      </c>
      <c r="M49" s="14">
        <v>304959.32</v>
      </c>
      <c r="N49" s="14">
        <v>101739.01</v>
      </c>
      <c r="O49" s="14">
        <v>0</v>
      </c>
      <c r="P49" s="14">
        <v>0</v>
      </c>
      <c r="Q49" s="14">
        <v>0</v>
      </c>
      <c r="R49" s="14">
        <v>0</v>
      </c>
      <c r="S49" s="14">
        <v>2168.39</v>
      </c>
      <c r="T49" s="14">
        <v>0</v>
      </c>
      <c r="U49" s="14"/>
      <c r="V49" s="14">
        <v>0</v>
      </c>
      <c r="W49" s="14">
        <v>540231.93999999994</v>
      </c>
      <c r="X49" s="14">
        <v>540231.93999999994</v>
      </c>
      <c r="Y49" s="14">
        <v>0</v>
      </c>
      <c r="Z49" s="14">
        <v>0</v>
      </c>
      <c r="AA49" s="14">
        <v>0</v>
      </c>
      <c r="AB49" s="14">
        <v>0</v>
      </c>
      <c r="AC49" s="14">
        <v>153090.07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5">
        <v>1500826.03</v>
      </c>
    </row>
    <row r="50" spans="1:36" ht="20.25" x14ac:dyDescent="0.3">
      <c r="A50" s="24">
        <v>30</v>
      </c>
      <c r="B50" s="17" t="s">
        <v>72</v>
      </c>
      <c r="C50" s="14">
        <v>2710652.35</v>
      </c>
      <c r="D50" s="14">
        <v>1337649</v>
      </c>
      <c r="E50" s="14">
        <v>518487.52</v>
      </c>
      <c r="F50" s="14">
        <v>192984.81</v>
      </c>
      <c r="G50" s="14">
        <v>231109.35</v>
      </c>
      <c r="H50" s="14">
        <v>94393.360000000015</v>
      </c>
      <c r="I50" s="14">
        <v>763327.5</v>
      </c>
      <c r="J50" s="14">
        <v>55833.98</v>
      </c>
      <c r="K50" s="14">
        <v>162677.53</v>
      </c>
      <c r="L50" s="14">
        <v>1210325.82</v>
      </c>
      <c r="M50" s="14">
        <v>892983.25</v>
      </c>
      <c r="N50" s="14">
        <v>275430.99</v>
      </c>
      <c r="O50" s="14">
        <v>0</v>
      </c>
      <c r="P50" s="14">
        <v>0</v>
      </c>
      <c r="Q50" s="14">
        <v>0</v>
      </c>
      <c r="R50" s="14">
        <v>22139.05</v>
      </c>
      <c r="S50" s="14">
        <v>19772.53</v>
      </c>
      <c r="T50" s="14">
        <v>0</v>
      </c>
      <c r="U50" s="14"/>
      <c r="V50" s="14">
        <v>0</v>
      </c>
      <c r="W50" s="14">
        <v>1003855.84</v>
      </c>
      <c r="X50" s="14">
        <v>1003855.84</v>
      </c>
      <c r="Y50" s="14">
        <v>0</v>
      </c>
      <c r="Z50" s="14">
        <v>0</v>
      </c>
      <c r="AA50" s="14">
        <v>0</v>
      </c>
      <c r="AB50" s="14">
        <v>0</v>
      </c>
      <c r="AC50" s="14">
        <v>197853.71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5">
        <v>3912361.9</v>
      </c>
    </row>
    <row r="51" spans="1:36" ht="20.25" x14ac:dyDescent="0.3">
      <c r="A51" s="24">
        <v>31</v>
      </c>
      <c r="B51" s="17" t="s">
        <v>73</v>
      </c>
      <c r="C51" s="14">
        <v>25775155.280000001</v>
      </c>
      <c r="D51" s="14">
        <v>13469948.1</v>
      </c>
      <c r="E51" s="14">
        <v>9147742.8200000003</v>
      </c>
      <c r="F51" s="14">
        <v>5131247.92</v>
      </c>
      <c r="G51" s="14">
        <v>3060609.09</v>
      </c>
      <c r="H51" s="14">
        <v>955885.81000000052</v>
      </c>
      <c r="I51" s="14">
        <v>4219740</v>
      </c>
      <c r="J51" s="14">
        <v>102465.28</v>
      </c>
      <c r="K51" s="14">
        <v>2096673.4</v>
      </c>
      <c r="L51" s="14">
        <v>10208533.780000001</v>
      </c>
      <c r="M51" s="14">
        <v>9042903.25</v>
      </c>
      <c r="N51" s="14">
        <v>0</v>
      </c>
      <c r="O51" s="14">
        <v>0</v>
      </c>
      <c r="P51" s="14">
        <v>0</v>
      </c>
      <c r="Q51" s="14">
        <v>0</v>
      </c>
      <c r="R51" s="14">
        <v>693275.72</v>
      </c>
      <c r="S51" s="14">
        <v>472354.81</v>
      </c>
      <c r="T51" s="14">
        <v>0</v>
      </c>
      <c r="U51" s="14"/>
      <c r="V51" s="14">
        <v>0</v>
      </c>
      <c r="W51" s="14">
        <v>3912517.8</v>
      </c>
      <c r="X51" s="14">
        <v>3912517.8</v>
      </c>
      <c r="Y51" s="14">
        <v>0</v>
      </c>
      <c r="Z51" s="14">
        <v>0</v>
      </c>
      <c r="AA51" s="14">
        <v>0</v>
      </c>
      <c r="AB51" s="14">
        <v>0</v>
      </c>
      <c r="AC51" s="14">
        <v>1806202.93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5">
        <v>31493876.010000002</v>
      </c>
    </row>
    <row r="52" spans="1:36" ht="20.25" x14ac:dyDescent="0.3">
      <c r="A52" s="24">
        <v>32</v>
      </c>
      <c r="B52" s="17" t="s">
        <v>74</v>
      </c>
      <c r="C52" s="14">
        <v>6824873.7700000005</v>
      </c>
      <c r="D52" s="14">
        <v>3665861.75</v>
      </c>
      <c r="E52" s="14">
        <v>1615643.5</v>
      </c>
      <c r="F52" s="14">
        <v>620606.35</v>
      </c>
      <c r="G52" s="14">
        <v>761113.59999999998</v>
      </c>
      <c r="H52" s="14">
        <v>233923.55000000005</v>
      </c>
      <c r="I52" s="14">
        <v>2035540</v>
      </c>
      <c r="J52" s="14">
        <v>14678.25</v>
      </c>
      <c r="K52" s="14">
        <v>380511.45</v>
      </c>
      <c r="L52" s="14">
        <v>2778500.57</v>
      </c>
      <c r="M52" s="14">
        <v>2212971.5499999998</v>
      </c>
      <c r="N52" s="14">
        <v>536814.9</v>
      </c>
      <c r="O52" s="14">
        <v>0</v>
      </c>
      <c r="P52" s="14">
        <v>0</v>
      </c>
      <c r="Q52" s="14">
        <v>0</v>
      </c>
      <c r="R52" s="14">
        <v>28714.12</v>
      </c>
      <c r="S52" s="14">
        <v>0</v>
      </c>
      <c r="T52" s="14">
        <v>0</v>
      </c>
      <c r="U52" s="14"/>
      <c r="V52" s="14">
        <v>0</v>
      </c>
      <c r="W52" s="14">
        <v>1986411.54</v>
      </c>
      <c r="X52" s="14">
        <v>1986411.54</v>
      </c>
      <c r="Y52" s="14">
        <v>0</v>
      </c>
      <c r="Z52" s="14">
        <v>0</v>
      </c>
      <c r="AA52" s="14">
        <v>0</v>
      </c>
      <c r="AB52" s="14">
        <v>0</v>
      </c>
      <c r="AC52" s="14">
        <v>676091.8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5">
        <v>9487377.1100000013</v>
      </c>
    </row>
    <row r="53" spans="1:36" ht="40.5" x14ac:dyDescent="0.3">
      <c r="A53" s="24">
        <v>33</v>
      </c>
      <c r="B53" s="17" t="s">
        <v>75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74888421.920000002</v>
      </c>
      <c r="AH53" s="14">
        <v>73898767.799999997</v>
      </c>
      <c r="AI53" s="14">
        <v>989654.12</v>
      </c>
      <c r="AJ53" s="15">
        <v>74888421.920000002</v>
      </c>
    </row>
    <row r="54" spans="1:36" ht="40.5" x14ac:dyDescent="0.3">
      <c r="A54" s="24">
        <v>34</v>
      </c>
      <c r="B54" s="17" t="s">
        <v>76</v>
      </c>
      <c r="C54" s="14">
        <v>1963919.4500000002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278984.90000000002</v>
      </c>
      <c r="L54" s="14">
        <v>1684934.55</v>
      </c>
      <c r="M54" s="14">
        <v>0</v>
      </c>
      <c r="N54" s="14">
        <v>172332.11</v>
      </c>
      <c r="O54" s="14">
        <v>0</v>
      </c>
      <c r="P54" s="14">
        <v>98834.08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1413768.36</v>
      </c>
      <c r="W54" s="14">
        <v>10672297.149999999</v>
      </c>
      <c r="X54" s="14">
        <v>10501511.449999999</v>
      </c>
      <c r="Y54" s="14">
        <v>0</v>
      </c>
      <c r="Z54" s="14">
        <v>0</v>
      </c>
      <c r="AA54" s="14">
        <v>170785.7</v>
      </c>
      <c r="AB54" s="14">
        <v>0</v>
      </c>
      <c r="AC54" s="14">
        <v>3570899.24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5">
        <v>16207115.839999998</v>
      </c>
    </row>
    <row r="55" spans="1:36" ht="20.25" x14ac:dyDescent="0.3">
      <c r="A55" s="24">
        <v>35</v>
      </c>
      <c r="B55" s="17" t="s">
        <v>77</v>
      </c>
      <c r="C55" s="14">
        <v>52313.440000000002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52313.440000000002</v>
      </c>
      <c r="M55" s="14">
        <v>0</v>
      </c>
      <c r="N55" s="14">
        <v>0</v>
      </c>
      <c r="O55" s="14">
        <v>0</v>
      </c>
      <c r="P55" s="14">
        <v>52313.440000000002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5">
        <v>52313.440000000002</v>
      </c>
    </row>
    <row r="56" spans="1:36" ht="40.5" x14ac:dyDescent="0.3">
      <c r="A56" s="24">
        <v>36</v>
      </c>
      <c r="B56" s="17" t="s">
        <v>78</v>
      </c>
      <c r="C56" s="14">
        <v>808717.18</v>
      </c>
      <c r="D56" s="14">
        <v>808717.18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808717.18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5">
        <v>808717.18</v>
      </c>
    </row>
    <row r="57" spans="1:36" ht="40.5" x14ac:dyDescent="0.3">
      <c r="A57" s="24">
        <v>37</v>
      </c>
      <c r="B57" s="26" t="s">
        <v>79</v>
      </c>
      <c r="C57" s="14">
        <v>1391369.37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1391369.37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1391369.37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5">
        <v>1391369.37</v>
      </c>
    </row>
    <row r="58" spans="1:36" ht="40.5" x14ac:dyDescent="0.3">
      <c r="A58" s="24">
        <v>38</v>
      </c>
      <c r="B58" s="26" t="s">
        <v>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2063073.98</v>
      </c>
      <c r="X58" s="14">
        <v>2063073.98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5">
        <v>2063073.98</v>
      </c>
    </row>
    <row r="59" spans="1:36" ht="40.5" x14ac:dyDescent="0.3">
      <c r="A59" s="27">
        <v>39</v>
      </c>
      <c r="B59" s="28" t="s">
        <v>81</v>
      </c>
      <c r="C59" s="14">
        <v>2251080.44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2251080.44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2251080.44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5">
        <v>2251080.44</v>
      </c>
    </row>
    <row r="60" spans="1:36" ht="60.75" x14ac:dyDescent="0.3">
      <c r="A60" s="18"/>
      <c r="B60" s="19" t="s">
        <v>82</v>
      </c>
      <c r="C60" s="15">
        <v>141910064.16999999</v>
      </c>
      <c r="D60" s="15">
        <v>68251247.130000025</v>
      </c>
      <c r="E60" s="15">
        <v>37787607.140000001</v>
      </c>
      <c r="F60" s="15">
        <v>17670196.060000002</v>
      </c>
      <c r="G60" s="15">
        <v>15317174.52</v>
      </c>
      <c r="H60" s="15">
        <v>4800236.5599999996</v>
      </c>
      <c r="I60" s="15">
        <v>28458916.25</v>
      </c>
      <c r="J60" s="15">
        <v>2004723.7400000002</v>
      </c>
      <c r="K60" s="15">
        <v>9555448.2600000016</v>
      </c>
      <c r="L60" s="15">
        <v>64103368.779999994</v>
      </c>
      <c r="M60" s="15">
        <v>45411360.619999997</v>
      </c>
      <c r="N60" s="15">
        <v>8541740.870000001</v>
      </c>
      <c r="O60" s="15">
        <v>0</v>
      </c>
      <c r="P60" s="15">
        <v>844726.96</v>
      </c>
      <c r="Q60" s="15">
        <v>0</v>
      </c>
      <c r="R60" s="15">
        <v>2069900.9100000001</v>
      </c>
      <c r="S60" s="15">
        <v>2015438.3599999999</v>
      </c>
      <c r="T60" s="15">
        <v>2251080.44</v>
      </c>
      <c r="U60" s="15">
        <v>0</v>
      </c>
      <c r="V60" s="15">
        <v>2969120.62</v>
      </c>
      <c r="W60" s="15">
        <v>80597168.090000018</v>
      </c>
      <c r="X60" s="15">
        <v>80426382.390000015</v>
      </c>
      <c r="Y60" s="15">
        <v>0</v>
      </c>
      <c r="Z60" s="15">
        <v>0</v>
      </c>
      <c r="AA60" s="15">
        <v>170785.7</v>
      </c>
      <c r="AB60" s="15">
        <v>0</v>
      </c>
      <c r="AC60" s="15">
        <v>17495574.07</v>
      </c>
      <c r="AD60" s="15">
        <v>257145.36</v>
      </c>
      <c r="AE60" s="15">
        <v>0</v>
      </c>
      <c r="AF60" s="15">
        <v>0</v>
      </c>
      <c r="AG60" s="15">
        <v>74888421.920000002</v>
      </c>
      <c r="AH60" s="15">
        <v>73898767.799999997</v>
      </c>
      <c r="AI60" s="15">
        <v>989654.12</v>
      </c>
      <c r="AJ60" s="15">
        <v>314891228.25000006</v>
      </c>
    </row>
    <row r="61" spans="1:36" ht="24" customHeight="1" x14ac:dyDescent="0.3">
      <c r="A61" s="18"/>
      <c r="B61" s="19" t="s">
        <v>83</v>
      </c>
      <c r="C61" s="15">
        <v>391480205.04999995</v>
      </c>
      <c r="D61" s="15">
        <v>148057069.69000003</v>
      </c>
      <c r="E61" s="15">
        <v>101104276.83</v>
      </c>
      <c r="F61" s="15">
        <v>49295440.140000001</v>
      </c>
      <c r="G61" s="15">
        <v>37716475.07</v>
      </c>
      <c r="H61" s="15">
        <v>14092361.619999997</v>
      </c>
      <c r="I61" s="15">
        <v>29972211.25</v>
      </c>
      <c r="J61" s="15">
        <v>16980581.609999999</v>
      </c>
      <c r="K61" s="15">
        <v>33718263.710000001</v>
      </c>
      <c r="L61" s="15">
        <v>209704871.65000001</v>
      </c>
      <c r="M61" s="15">
        <v>133317036.13</v>
      </c>
      <c r="N61" s="15">
        <v>47090683.049999997</v>
      </c>
      <c r="O61" s="15">
        <v>2464463.91</v>
      </c>
      <c r="P61" s="15">
        <v>7397035.4400000004</v>
      </c>
      <c r="Q61" s="15">
        <v>427154.84</v>
      </c>
      <c r="R61" s="15">
        <v>5264377.5600000005</v>
      </c>
      <c r="S61" s="15">
        <v>4024966.59</v>
      </c>
      <c r="T61" s="15">
        <v>3005461.61</v>
      </c>
      <c r="U61" s="15">
        <v>0</v>
      </c>
      <c r="V61" s="15">
        <v>6713692.5200000005</v>
      </c>
      <c r="W61" s="15">
        <v>518785140.76000005</v>
      </c>
      <c r="X61" s="15">
        <v>455655752.42000008</v>
      </c>
      <c r="Y61" s="15">
        <v>11642544.409999998</v>
      </c>
      <c r="Z61" s="15">
        <v>75921649.549999997</v>
      </c>
      <c r="AA61" s="15">
        <v>63129388.340000004</v>
      </c>
      <c r="AB61" s="15">
        <v>18187373.039999999</v>
      </c>
      <c r="AC61" s="15">
        <v>96302541.310000002</v>
      </c>
      <c r="AD61" s="15">
        <v>52797631.810000002</v>
      </c>
      <c r="AE61" s="15">
        <v>520889.41</v>
      </c>
      <c r="AF61" s="15">
        <v>2444017.7799999998</v>
      </c>
      <c r="AG61" s="15">
        <v>74888421.920000002</v>
      </c>
      <c r="AH61" s="15">
        <v>73898767.799999997</v>
      </c>
      <c r="AI61" s="15">
        <v>989654.12</v>
      </c>
      <c r="AJ61" s="15">
        <v>1081456309.0400002</v>
      </c>
    </row>
    <row r="62" spans="1:36" ht="33.75" customHeight="1" x14ac:dyDescent="0.3">
      <c r="A62" s="29">
        <v>40</v>
      </c>
      <c r="B62" s="30" t="s">
        <v>84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216685.73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5">
        <v>216685.73</v>
      </c>
    </row>
    <row r="63" spans="1:36" ht="20.25" x14ac:dyDescent="0.3">
      <c r="A63" s="18"/>
      <c r="B63" s="19" t="s">
        <v>85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216685.73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216685.73</v>
      </c>
    </row>
    <row r="64" spans="1:36" ht="40.5" x14ac:dyDescent="0.3">
      <c r="A64" s="29">
        <v>41</v>
      </c>
      <c r="B64" s="31" t="s">
        <v>86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112283.56</v>
      </c>
      <c r="AD64" s="14">
        <v>0</v>
      </c>
      <c r="AE64" s="14">
        <v>112283.56</v>
      </c>
      <c r="AF64" s="14">
        <v>0</v>
      </c>
      <c r="AG64" s="14">
        <v>0</v>
      </c>
      <c r="AH64" s="14">
        <v>0</v>
      </c>
      <c r="AI64" s="14">
        <v>0</v>
      </c>
      <c r="AJ64" s="15">
        <v>112283.56</v>
      </c>
    </row>
    <row r="65" spans="1:36" ht="20.25" x14ac:dyDescent="0.3">
      <c r="A65" s="18"/>
      <c r="B65" s="19" t="s">
        <v>87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112283.56</v>
      </c>
      <c r="AD65" s="15">
        <v>0</v>
      </c>
      <c r="AE65" s="15">
        <v>112283.56</v>
      </c>
      <c r="AF65" s="15">
        <v>0</v>
      </c>
      <c r="AG65" s="15">
        <v>0</v>
      </c>
      <c r="AH65" s="15">
        <v>0</v>
      </c>
      <c r="AI65" s="15">
        <v>0</v>
      </c>
      <c r="AJ65" s="15">
        <v>112283.56</v>
      </c>
    </row>
    <row r="66" spans="1:36" ht="20.25" x14ac:dyDescent="0.3">
      <c r="A66" s="27">
        <v>42</v>
      </c>
      <c r="B66" s="32" t="s">
        <v>88</v>
      </c>
      <c r="C66" s="14">
        <v>11446037.719999999</v>
      </c>
      <c r="D66" s="14">
        <v>4144067.16</v>
      </c>
      <c r="E66" s="14">
        <v>3973602.69</v>
      </c>
      <c r="F66" s="14">
        <v>1823884.15</v>
      </c>
      <c r="G66" s="14">
        <v>1626004.8</v>
      </c>
      <c r="H66" s="14">
        <v>523713.74</v>
      </c>
      <c r="I66" s="14"/>
      <c r="J66" s="14">
        <v>170464.47</v>
      </c>
      <c r="K66" s="14">
        <v>1284937.68</v>
      </c>
      <c r="L66" s="14">
        <v>6017032.8799999999</v>
      </c>
      <c r="M66" s="14">
        <v>4954454.5</v>
      </c>
      <c r="N66" s="14">
        <v>265130.69</v>
      </c>
      <c r="O66" s="14">
        <v>0</v>
      </c>
      <c r="P66" s="14">
        <v>122482.25</v>
      </c>
      <c r="Q66" s="14">
        <v>0</v>
      </c>
      <c r="R66" s="14">
        <v>401087.38</v>
      </c>
      <c r="S66" s="14">
        <v>178019.39</v>
      </c>
      <c r="T66" s="14">
        <v>0</v>
      </c>
      <c r="U66" s="14"/>
      <c r="V66" s="14">
        <v>95858.67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2110696.85</v>
      </c>
      <c r="AH66" s="14">
        <v>2110696.85</v>
      </c>
      <c r="AI66" s="14">
        <v>0</v>
      </c>
      <c r="AJ66" s="15">
        <v>13556734.569999998</v>
      </c>
    </row>
    <row r="67" spans="1:36" ht="20.25" x14ac:dyDescent="0.3">
      <c r="A67" s="27">
        <v>43</v>
      </c>
      <c r="B67" s="32" t="s">
        <v>89</v>
      </c>
      <c r="C67" s="14">
        <v>53059.78</v>
      </c>
      <c r="D67" s="14">
        <v>23318.39</v>
      </c>
      <c r="E67" s="14">
        <v>23318.39</v>
      </c>
      <c r="F67" s="14">
        <v>10658.51</v>
      </c>
      <c r="G67" s="14">
        <v>9516.0499999999993</v>
      </c>
      <c r="H67" s="14">
        <v>3143.83</v>
      </c>
      <c r="I67" s="14"/>
      <c r="J67" s="14">
        <v>0</v>
      </c>
      <c r="K67" s="14">
        <v>0</v>
      </c>
      <c r="L67" s="14">
        <v>29741.39</v>
      </c>
      <c r="M67" s="14">
        <v>29741.39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5">
        <v>53059.78</v>
      </c>
    </row>
    <row r="68" spans="1:36" ht="20.25" x14ac:dyDescent="0.3">
      <c r="A68" s="27">
        <v>44</v>
      </c>
      <c r="B68" s="32" t="s">
        <v>90</v>
      </c>
      <c r="C68" s="14">
        <v>90412.32</v>
      </c>
      <c r="D68" s="14">
        <v>38026.910000000003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38026.910000000003</v>
      </c>
      <c r="K68" s="14">
        <v>0</v>
      </c>
      <c r="L68" s="14">
        <v>52385.41</v>
      </c>
      <c r="M68" s="14">
        <v>0</v>
      </c>
      <c r="N68" s="14">
        <v>25373.65</v>
      </c>
      <c r="O68" s="14">
        <v>0</v>
      </c>
      <c r="P68" s="14">
        <v>0</v>
      </c>
      <c r="Q68" s="14">
        <v>0</v>
      </c>
      <c r="R68" s="14">
        <v>27011.759999999998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5">
        <v>90412.32</v>
      </c>
    </row>
    <row r="69" spans="1:36" ht="20.25" x14ac:dyDescent="0.3">
      <c r="A69" s="27">
        <v>45</v>
      </c>
      <c r="B69" s="32" t="s">
        <v>91</v>
      </c>
      <c r="C69" s="14">
        <v>6349919.040000001</v>
      </c>
      <c r="D69" s="14">
        <v>473294.11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473294.11</v>
      </c>
      <c r="K69" s="14">
        <v>0</v>
      </c>
      <c r="L69" s="14">
        <v>5876624.9300000006</v>
      </c>
      <c r="M69" s="14">
        <v>0</v>
      </c>
      <c r="N69" s="14">
        <v>4008020.2600000002</v>
      </c>
      <c r="O69" s="14">
        <v>0</v>
      </c>
      <c r="P69" s="14">
        <v>473109.85</v>
      </c>
      <c r="Q69" s="14">
        <v>149564.15</v>
      </c>
      <c r="R69" s="14">
        <v>1000065.14</v>
      </c>
      <c r="S69" s="14">
        <v>48855.38</v>
      </c>
      <c r="T69" s="14">
        <v>0</v>
      </c>
      <c r="U69" s="14"/>
      <c r="V69" s="14">
        <v>197010.15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5">
        <v>6349919.040000001</v>
      </c>
    </row>
    <row r="70" spans="1:36" ht="40.5" x14ac:dyDescent="0.3">
      <c r="A70" s="27">
        <v>46</v>
      </c>
      <c r="B70" s="32" t="s">
        <v>92</v>
      </c>
      <c r="C70" s="14">
        <v>5003687.17</v>
      </c>
      <c r="D70" s="14">
        <v>1390307.12</v>
      </c>
      <c r="E70" s="14">
        <v>1296391</v>
      </c>
      <c r="F70" s="14">
        <v>653012.02</v>
      </c>
      <c r="G70" s="14">
        <v>401180.77</v>
      </c>
      <c r="H70" s="14">
        <v>242198.20999999996</v>
      </c>
      <c r="I70" s="14"/>
      <c r="J70" s="14">
        <v>93916.12</v>
      </c>
      <c r="K70" s="14">
        <v>383051.48</v>
      </c>
      <c r="L70" s="14">
        <v>3230328.5700000003</v>
      </c>
      <c r="M70" s="14">
        <v>2291251.64</v>
      </c>
      <c r="N70" s="14">
        <v>265100.88</v>
      </c>
      <c r="O70" s="14">
        <v>0</v>
      </c>
      <c r="P70" s="14">
        <v>0</v>
      </c>
      <c r="Q70" s="14">
        <v>0</v>
      </c>
      <c r="R70" s="14">
        <v>673976.05</v>
      </c>
      <c r="S70" s="14">
        <v>0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5">
        <v>5003687.17</v>
      </c>
    </row>
    <row r="71" spans="1:36" ht="40.5" x14ac:dyDescent="0.3">
      <c r="A71" s="27">
        <v>47</v>
      </c>
      <c r="B71" s="32" t="s">
        <v>93</v>
      </c>
      <c r="C71" s="14">
        <v>4468.87</v>
      </c>
      <c r="D71" s="14">
        <v>1434.56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1434.56</v>
      </c>
      <c r="K71" s="14">
        <v>0</v>
      </c>
      <c r="L71" s="14">
        <v>3034.31</v>
      </c>
      <c r="M71" s="14">
        <v>0</v>
      </c>
      <c r="N71" s="14">
        <v>3034.31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5">
        <v>4468.87</v>
      </c>
    </row>
    <row r="72" spans="1:36" ht="40.5" x14ac:dyDescent="0.3">
      <c r="A72" s="33"/>
      <c r="B72" s="34" t="s">
        <v>94</v>
      </c>
      <c r="C72" s="15">
        <v>22947584.900000002</v>
      </c>
      <c r="D72" s="15">
        <v>6070448.25</v>
      </c>
      <c r="E72" s="15">
        <v>5293312.08</v>
      </c>
      <c r="F72" s="15">
        <v>2487554.6799999997</v>
      </c>
      <c r="G72" s="15">
        <v>2036701.62</v>
      </c>
      <c r="H72" s="15">
        <v>769055.77999999991</v>
      </c>
      <c r="I72" s="15">
        <v>0</v>
      </c>
      <c r="J72" s="15">
        <v>777136.17</v>
      </c>
      <c r="K72" s="15">
        <v>1667989.16</v>
      </c>
      <c r="L72" s="15">
        <v>15209147.49</v>
      </c>
      <c r="M72" s="15">
        <v>7275447.5299999993</v>
      </c>
      <c r="N72" s="15">
        <v>4566659.79</v>
      </c>
      <c r="O72" s="15">
        <v>0</v>
      </c>
      <c r="P72" s="15">
        <v>595592.1</v>
      </c>
      <c r="Q72" s="15">
        <v>149564.15</v>
      </c>
      <c r="R72" s="15">
        <v>2102140.33</v>
      </c>
      <c r="S72" s="15">
        <v>226874.77000000002</v>
      </c>
      <c r="T72" s="15">
        <v>0</v>
      </c>
      <c r="U72" s="15">
        <v>0</v>
      </c>
      <c r="V72" s="15">
        <v>292868.82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2110696.85</v>
      </c>
      <c r="AH72" s="15">
        <v>2110696.85</v>
      </c>
      <c r="AI72" s="15">
        <v>0</v>
      </c>
      <c r="AJ72" s="15">
        <v>25058281.750000004</v>
      </c>
    </row>
    <row r="73" spans="1:36" ht="20.25" x14ac:dyDescent="0.3">
      <c r="A73" s="27">
        <v>48</v>
      </c>
      <c r="B73" s="32" t="s">
        <v>95</v>
      </c>
      <c r="C73" s="14">
        <v>2668611.13</v>
      </c>
      <c r="D73" s="14">
        <v>878277.82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878277.82</v>
      </c>
      <c r="K73" s="14">
        <v>0</v>
      </c>
      <c r="L73" s="14">
        <v>1790333.31</v>
      </c>
      <c r="M73" s="14">
        <v>0</v>
      </c>
      <c r="N73" s="14">
        <v>1743895.81</v>
      </c>
      <c r="O73" s="14">
        <v>0</v>
      </c>
      <c r="P73" s="14">
        <v>0</v>
      </c>
      <c r="Q73" s="14">
        <v>0</v>
      </c>
      <c r="R73" s="14">
        <v>34617.65</v>
      </c>
      <c r="S73" s="14">
        <v>11819.85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1411624.71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5">
        <v>4080235.84</v>
      </c>
    </row>
    <row r="74" spans="1:36" ht="20.25" x14ac:dyDescent="0.3">
      <c r="A74" s="27">
        <v>49</v>
      </c>
      <c r="B74" s="32" t="s">
        <v>96</v>
      </c>
      <c r="C74" s="14">
        <v>6688535.6199999992</v>
      </c>
      <c r="D74" s="14">
        <v>1725037.91</v>
      </c>
      <c r="E74" s="14">
        <v>1651957.17</v>
      </c>
      <c r="F74" s="14">
        <v>228634</v>
      </c>
      <c r="G74" s="14">
        <v>1099910.53</v>
      </c>
      <c r="H74" s="14">
        <v>323412.6399999999</v>
      </c>
      <c r="I74" s="14"/>
      <c r="J74" s="14">
        <v>73080.740000000005</v>
      </c>
      <c r="K74" s="14">
        <v>599224.96</v>
      </c>
      <c r="L74" s="14">
        <v>4364272.7499999991</v>
      </c>
      <c r="M74" s="14">
        <v>3059559.21</v>
      </c>
      <c r="N74" s="14">
        <v>520804.15</v>
      </c>
      <c r="O74" s="14">
        <v>0</v>
      </c>
      <c r="P74" s="14">
        <v>29806.27</v>
      </c>
      <c r="Q74" s="14">
        <v>226480.03</v>
      </c>
      <c r="R74" s="14">
        <v>36880.050000000003</v>
      </c>
      <c r="S74" s="14">
        <v>187876.69</v>
      </c>
      <c r="T74" s="14">
        <v>0</v>
      </c>
      <c r="U74" s="14"/>
      <c r="V74" s="14">
        <v>302866.34999999998</v>
      </c>
      <c r="W74" s="14">
        <v>11154399.560000001</v>
      </c>
      <c r="X74" s="14">
        <v>10112356.470000001</v>
      </c>
      <c r="Y74" s="14">
        <v>0</v>
      </c>
      <c r="Z74" s="14">
        <v>0</v>
      </c>
      <c r="AA74" s="14">
        <v>1042043.09</v>
      </c>
      <c r="AB74" s="14">
        <v>0</v>
      </c>
      <c r="AC74" s="14">
        <v>6098331.8899999997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5">
        <v>23941267.07</v>
      </c>
    </row>
    <row r="75" spans="1:36" ht="20.25" x14ac:dyDescent="0.3">
      <c r="A75" s="27">
        <v>50</v>
      </c>
      <c r="B75" s="32" t="s">
        <v>97</v>
      </c>
      <c r="C75" s="14">
        <v>63699.18</v>
      </c>
      <c r="D75" s="14">
        <v>54192.29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54192.29</v>
      </c>
      <c r="K75" s="14">
        <v>0</v>
      </c>
      <c r="L75" s="14">
        <v>9506.89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9506.89</v>
      </c>
      <c r="S75" s="14">
        <v>0</v>
      </c>
      <c r="T75" s="14">
        <v>0</v>
      </c>
      <c r="U75" s="14"/>
      <c r="V75" s="14">
        <v>0</v>
      </c>
      <c r="W75" s="14">
        <v>1193048.05</v>
      </c>
      <c r="X75" s="14">
        <v>1193048.05</v>
      </c>
      <c r="Y75" s="14">
        <v>0</v>
      </c>
      <c r="Z75" s="14">
        <v>0</v>
      </c>
      <c r="AA75" s="14">
        <v>0</v>
      </c>
      <c r="AB75" s="14">
        <v>0</v>
      </c>
      <c r="AC75" s="14">
        <v>4154621.31</v>
      </c>
      <c r="AD75" s="14">
        <v>0</v>
      </c>
      <c r="AE75" s="14">
        <v>3029277.75</v>
      </c>
      <c r="AF75" s="14">
        <v>0</v>
      </c>
      <c r="AG75" s="14">
        <v>0</v>
      </c>
      <c r="AH75" s="14">
        <v>0</v>
      </c>
      <c r="AI75" s="14">
        <v>0</v>
      </c>
      <c r="AJ75" s="15">
        <v>5411368.54</v>
      </c>
    </row>
    <row r="76" spans="1:36" ht="20.25" x14ac:dyDescent="0.3">
      <c r="A76" s="27">
        <v>51</v>
      </c>
      <c r="B76" s="32" t="s">
        <v>98</v>
      </c>
      <c r="C76" s="14">
        <v>28003.45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28003.45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28003.45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794166.14999999991</v>
      </c>
      <c r="AD76" s="14">
        <v>0</v>
      </c>
      <c r="AE76" s="14">
        <v>246777.05</v>
      </c>
      <c r="AF76" s="14">
        <v>0</v>
      </c>
      <c r="AG76" s="14">
        <v>0</v>
      </c>
      <c r="AH76" s="14">
        <v>0</v>
      </c>
      <c r="AI76" s="14">
        <v>0</v>
      </c>
      <c r="AJ76" s="15">
        <v>822169.59999999986</v>
      </c>
    </row>
    <row r="77" spans="1:36" ht="20.25" x14ac:dyDescent="0.3">
      <c r="A77" s="27">
        <v>52</v>
      </c>
      <c r="B77" s="32" t="s">
        <v>99</v>
      </c>
      <c r="C77" s="14">
        <v>3168922.19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3168922.19</v>
      </c>
      <c r="M77" s="14">
        <v>0</v>
      </c>
      <c r="N77" s="14">
        <v>0</v>
      </c>
      <c r="O77" s="14">
        <v>0</v>
      </c>
      <c r="P77" s="14">
        <v>2408309.5699999998</v>
      </c>
      <c r="Q77" s="14">
        <v>760612.62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5">
        <v>3168922.19</v>
      </c>
    </row>
    <row r="78" spans="1:36" ht="20.25" x14ac:dyDescent="0.3">
      <c r="A78" s="27">
        <v>53</v>
      </c>
      <c r="B78" s="32" t="s">
        <v>100</v>
      </c>
      <c r="C78" s="14">
        <v>585991.49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585991.49</v>
      </c>
      <c r="M78" s="14">
        <v>0</v>
      </c>
      <c r="N78" s="14">
        <v>0</v>
      </c>
      <c r="O78" s="14">
        <v>0</v>
      </c>
      <c r="P78" s="14">
        <v>0</v>
      </c>
      <c r="Q78" s="14">
        <v>576987.56999999995</v>
      </c>
      <c r="R78" s="14">
        <v>9003.92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5">
        <v>585991.49</v>
      </c>
    </row>
    <row r="79" spans="1:36" ht="20.25" x14ac:dyDescent="0.3">
      <c r="A79" s="27">
        <v>54</v>
      </c>
      <c r="B79" s="32" t="s">
        <v>101</v>
      </c>
      <c r="C79" s="14">
        <v>318964.21999999997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318964.21999999997</v>
      </c>
      <c r="M79" s="14">
        <v>0</v>
      </c>
      <c r="N79" s="14">
        <v>0</v>
      </c>
      <c r="O79" s="14">
        <v>0</v>
      </c>
      <c r="P79" s="14">
        <v>0</v>
      </c>
      <c r="Q79" s="14">
        <v>318964.21999999997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5">
        <v>318964.21999999997</v>
      </c>
    </row>
    <row r="80" spans="1:36" ht="20.25" x14ac:dyDescent="0.3">
      <c r="A80" s="27">
        <v>55</v>
      </c>
      <c r="B80" s="32" t="s">
        <v>102</v>
      </c>
      <c r="C80" s="14">
        <v>799210.7300000001</v>
      </c>
      <c r="D80" s="14">
        <v>1301.3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1301.3</v>
      </c>
      <c r="K80" s="14">
        <v>0</v>
      </c>
      <c r="L80" s="14">
        <v>797909.43</v>
      </c>
      <c r="M80" s="14">
        <v>0</v>
      </c>
      <c r="N80" s="14">
        <v>1564.66</v>
      </c>
      <c r="O80" s="14">
        <v>0</v>
      </c>
      <c r="P80" s="14">
        <v>0</v>
      </c>
      <c r="Q80" s="14">
        <v>787340.85</v>
      </c>
      <c r="R80" s="14">
        <v>9003.92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5">
        <v>799210.7300000001</v>
      </c>
    </row>
    <row r="81" spans="1:36" s="35" customFormat="1" ht="20.25" x14ac:dyDescent="0.3">
      <c r="A81" s="27">
        <v>56</v>
      </c>
      <c r="B81" s="32" t="s">
        <v>103</v>
      </c>
      <c r="C81" s="14">
        <v>27736019.07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27736019.07</v>
      </c>
      <c r="M81" s="14">
        <v>0</v>
      </c>
      <c r="N81" s="14">
        <v>0</v>
      </c>
      <c r="O81" s="14">
        <v>27736019.07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6760841.7999999998</v>
      </c>
      <c r="AD81" s="14">
        <v>0</v>
      </c>
      <c r="AE81" s="14">
        <v>0</v>
      </c>
      <c r="AF81" s="14">
        <v>6760841.7999999998</v>
      </c>
      <c r="AG81" s="14">
        <v>0</v>
      </c>
      <c r="AH81" s="14">
        <v>0</v>
      </c>
      <c r="AI81" s="14">
        <v>0</v>
      </c>
      <c r="AJ81" s="15">
        <v>34496860.869999997</v>
      </c>
    </row>
    <row r="82" spans="1:36" ht="20.25" x14ac:dyDescent="0.3">
      <c r="A82" s="27">
        <v>57</v>
      </c>
      <c r="B82" s="32" t="s">
        <v>104</v>
      </c>
      <c r="C82" s="14">
        <v>470830.24</v>
      </c>
      <c r="D82" s="14">
        <v>17248.419999999998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17248.419999999998</v>
      </c>
      <c r="K82" s="14">
        <v>0</v>
      </c>
      <c r="L82" s="14">
        <v>453581.82</v>
      </c>
      <c r="M82" s="14">
        <v>0</v>
      </c>
      <c r="N82" s="14">
        <v>88021.510000000009</v>
      </c>
      <c r="O82" s="14">
        <v>0</v>
      </c>
      <c r="P82" s="14">
        <v>0</v>
      </c>
      <c r="Q82" s="14">
        <v>365560.31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285203.13</v>
      </c>
      <c r="X82" s="14">
        <v>285203.13</v>
      </c>
      <c r="Y82" s="14">
        <v>0</v>
      </c>
      <c r="Z82" s="14">
        <v>0</v>
      </c>
      <c r="AA82" s="14">
        <v>0</v>
      </c>
      <c r="AB82" s="14">
        <v>0</v>
      </c>
      <c r="AC82" s="14">
        <v>589161.86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5">
        <v>1345195.23</v>
      </c>
    </row>
    <row r="83" spans="1:36" ht="20.25" x14ac:dyDescent="0.3">
      <c r="A83" s="27">
        <v>58</v>
      </c>
      <c r="B83" s="32" t="s">
        <v>105</v>
      </c>
      <c r="C83" s="14">
        <v>557173.11</v>
      </c>
      <c r="D83" s="14">
        <v>858.44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858.44</v>
      </c>
      <c r="K83" s="14">
        <v>0</v>
      </c>
      <c r="L83" s="14">
        <v>556314.67000000004</v>
      </c>
      <c r="M83" s="14">
        <v>0</v>
      </c>
      <c r="N83" s="14">
        <v>556314.67000000004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5">
        <v>557173.11</v>
      </c>
    </row>
    <row r="84" spans="1:36" ht="20.25" x14ac:dyDescent="0.3">
      <c r="A84" s="27">
        <v>59</v>
      </c>
      <c r="B84" s="32" t="s">
        <v>106</v>
      </c>
      <c r="C84" s="14">
        <v>250599.37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250599.37</v>
      </c>
      <c r="M84" s="14">
        <v>0</v>
      </c>
      <c r="N84" s="14">
        <v>0</v>
      </c>
      <c r="O84" s="14">
        <v>0</v>
      </c>
      <c r="P84" s="14">
        <v>0</v>
      </c>
      <c r="Q84" s="14">
        <v>250599.37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5">
        <v>250599.37</v>
      </c>
    </row>
    <row r="85" spans="1:36" ht="20.25" x14ac:dyDescent="0.3">
      <c r="A85" s="27">
        <v>60</v>
      </c>
      <c r="B85" s="32" t="s">
        <v>107</v>
      </c>
      <c r="C85" s="14">
        <v>222008.26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222008.26</v>
      </c>
      <c r="M85" s="14">
        <v>0</v>
      </c>
      <c r="N85" s="14">
        <v>0</v>
      </c>
      <c r="O85" s="14">
        <v>0</v>
      </c>
      <c r="P85" s="14">
        <v>0</v>
      </c>
      <c r="Q85" s="14">
        <v>222008.26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5">
        <v>222008.26</v>
      </c>
    </row>
    <row r="86" spans="1:36" ht="20.25" x14ac:dyDescent="0.3">
      <c r="A86" s="27">
        <v>61</v>
      </c>
      <c r="B86" s="32" t="s">
        <v>108</v>
      </c>
      <c r="C86" s="14">
        <v>7533.16</v>
      </c>
      <c r="D86" s="14">
        <v>7533.16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7533.16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983984.74</v>
      </c>
      <c r="X86" s="14">
        <v>606037.89</v>
      </c>
      <c r="Y86" s="14">
        <v>0</v>
      </c>
      <c r="Z86" s="14">
        <v>0</v>
      </c>
      <c r="AA86" s="14">
        <v>377946.85</v>
      </c>
      <c r="AB86" s="14">
        <v>454884.4</v>
      </c>
      <c r="AC86" s="14">
        <v>339842.44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5">
        <v>1331360.3400000001</v>
      </c>
    </row>
    <row r="87" spans="1:36" ht="20.25" x14ac:dyDescent="0.3">
      <c r="A87" s="27">
        <v>62</v>
      </c>
      <c r="B87" s="32" t="s">
        <v>109</v>
      </c>
      <c r="C87" s="14">
        <v>1476159.58</v>
      </c>
      <c r="D87" s="14">
        <v>158903.82999999999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158903.82999999999</v>
      </c>
      <c r="K87" s="14">
        <v>0</v>
      </c>
      <c r="L87" s="14">
        <v>1317255.75</v>
      </c>
      <c r="M87" s="14">
        <v>0</v>
      </c>
      <c r="N87" s="14">
        <v>1169062.72</v>
      </c>
      <c r="O87" s="14">
        <v>0</v>
      </c>
      <c r="P87" s="14">
        <v>0</v>
      </c>
      <c r="Q87" s="14">
        <v>0</v>
      </c>
      <c r="R87" s="14">
        <v>55149.01</v>
      </c>
      <c r="S87" s="14">
        <v>93044.02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571920.06999999995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5">
        <v>2048079.65</v>
      </c>
    </row>
    <row r="88" spans="1:36" ht="20.25" x14ac:dyDescent="0.3">
      <c r="A88" s="27">
        <v>63</v>
      </c>
      <c r="B88" s="32" t="s">
        <v>110</v>
      </c>
      <c r="C88" s="14">
        <v>42258.63</v>
      </c>
      <c r="D88" s="14">
        <v>1174.3599999999999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1174.3599999999999</v>
      </c>
      <c r="K88" s="14">
        <v>0</v>
      </c>
      <c r="L88" s="14">
        <v>41084.269999999997</v>
      </c>
      <c r="M88" s="14">
        <v>0</v>
      </c>
      <c r="N88" s="14">
        <v>41084.269999999997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5">
        <v>42258.63</v>
      </c>
    </row>
    <row r="89" spans="1:36" ht="20.25" x14ac:dyDescent="0.3">
      <c r="A89" s="27">
        <v>64</v>
      </c>
      <c r="B89" s="32" t="s">
        <v>111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5">
        <v>0</v>
      </c>
    </row>
    <row r="90" spans="1:36" ht="20.25" x14ac:dyDescent="0.3">
      <c r="A90" s="27">
        <v>65</v>
      </c>
      <c r="B90" s="32" t="s">
        <v>112</v>
      </c>
      <c r="C90" s="14">
        <v>70145.260000000009</v>
      </c>
      <c r="D90" s="14">
        <v>1078.21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1078.21</v>
      </c>
      <c r="K90" s="14">
        <v>0</v>
      </c>
      <c r="L90" s="14">
        <v>69067.05</v>
      </c>
      <c r="M90" s="14">
        <v>0</v>
      </c>
      <c r="N90" s="14">
        <v>69067.05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3730096.91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5">
        <v>3800242.17</v>
      </c>
    </row>
    <row r="91" spans="1:36" ht="20.25" x14ac:dyDescent="0.3">
      <c r="A91" s="27">
        <v>66</v>
      </c>
      <c r="B91" s="32" t="s">
        <v>113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2196608.02</v>
      </c>
      <c r="X91" s="14">
        <v>2196608.02</v>
      </c>
      <c r="Y91" s="14">
        <v>2196608.02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5">
        <v>2196608.02</v>
      </c>
    </row>
    <row r="92" spans="1:36" ht="20.25" x14ac:dyDescent="0.3">
      <c r="A92" s="27">
        <v>67</v>
      </c>
      <c r="B92" s="32" t="s">
        <v>114</v>
      </c>
      <c r="C92" s="14">
        <v>169515.9</v>
      </c>
      <c r="D92" s="14">
        <v>11511.91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11511.91</v>
      </c>
      <c r="K92" s="14">
        <v>0</v>
      </c>
      <c r="L92" s="14">
        <v>158003.99</v>
      </c>
      <c r="M92" s="14">
        <v>0</v>
      </c>
      <c r="N92" s="14">
        <v>155502.81</v>
      </c>
      <c r="O92" s="14">
        <v>0</v>
      </c>
      <c r="P92" s="14">
        <v>0</v>
      </c>
      <c r="Q92" s="14">
        <v>0</v>
      </c>
      <c r="R92" s="14">
        <v>0</v>
      </c>
      <c r="S92" s="14">
        <v>2501.1799999999998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180865.07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5">
        <v>350380.97</v>
      </c>
    </row>
    <row r="93" spans="1:36" ht="20.25" x14ac:dyDescent="0.3">
      <c r="A93" s="27">
        <v>68</v>
      </c>
      <c r="B93" s="32" t="s">
        <v>115</v>
      </c>
      <c r="C93" s="14">
        <v>189769.38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189769.38</v>
      </c>
      <c r="M93" s="14">
        <v>0</v>
      </c>
      <c r="N93" s="14">
        <v>0</v>
      </c>
      <c r="O93" s="14">
        <v>0</v>
      </c>
      <c r="P93" s="14">
        <v>60931.66</v>
      </c>
      <c r="Q93" s="14">
        <v>0</v>
      </c>
      <c r="R93" s="14">
        <v>128837.72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5">
        <v>189769.38</v>
      </c>
    </row>
    <row r="94" spans="1:36" s="35" customFormat="1" ht="20.25" x14ac:dyDescent="0.3">
      <c r="A94" s="27">
        <v>69</v>
      </c>
      <c r="B94" s="32" t="s">
        <v>116</v>
      </c>
      <c r="C94" s="14">
        <v>188451.83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188451.83</v>
      </c>
      <c r="M94" s="14">
        <v>0</v>
      </c>
      <c r="N94" s="14">
        <v>0</v>
      </c>
      <c r="O94" s="14">
        <v>0</v>
      </c>
      <c r="P94" s="14">
        <v>188451.83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5">
        <v>188451.83</v>
      </c>
    </row>
    <row r="95" spans="1:36" ht="20.25" x14ac:dyDescent="0.3">
      <c r="A95" s="27">
        <v>70</v>
      </c>
      <c r="B95" s="32" t="s">
        <v>117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706015.52</v>
      </c>
      <c r="X95" s="14">
        <v>706015.52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5">
        <v>706015.52</v>
      </c>
    </row>
    <row r="96" spans="1:36" ht="20.25" x14ac:dyDescent="0.3">
      <c r="A96" s="27">
        <v>71</v>
      </c>
      <c r="B96" s="32" t="s">
        <v>118</v>
      </c>
      <c r="C96" s="14">
        <v>260952.61000000002</v>
      </c>
      <c r="D96" s="14">
        <v>1509.45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1509.45</v>
      </c>
      <c r="K96" s="14">
        <v>0</v>
      </c>
      <c r="L96" s="14">
        <v>259443.16</v>
      </c>
      <c r="M96" s="14">
        <v>0</v>
      </c>
      <c r="N96" s="14">
        <v>259443.16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5">
        <v>260952.61000000002</v>
      </c>
    </row>
    <row r="97" spans="1:36" ht="20.25" x14ac:dyDescent="0.3">
      <c r="A97" s="27">
        <v>72</v>
      </c>
      <c r="B97" s="32" t="s">
        <v>119</v>
      </c>
      <c r="C97" s="14">
        <v>1006956.26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1006956.26</v>
      </c>
      <c r="M97" s="14">
        <v>0</v>
      </c>
      <c r="N97" s="14">
        <v>0</v>
      </c>
      <c r="O97" s="14">
        <v>0</v>
      </c>
      <c r="P97" s="14">
        <v>0</v>
      </c>
      <c r="Q97" s="14">
        <v>1006956.26</v>
      </c>
      <c r="R97" s="14">
        <v>0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5">
        <v>1006956.26</v>
      </c>
    </row>
    <row r="98" spans="1:36" ht="20.25" x14ac:dyDescent="0.3">
      <c r="A98" s="27">
        <v>73</v>
      </c>
      <c r="B98" s="32" t="s">
        <v>120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131904.47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5">
        <v>131904.47</v>
      </c>
    </row>
    <row r="99" spans="1:36" ht="20.25" x14ac:dyDescent="0.3">
      <c r="A99" s="27">
        <v>74</v>
      </c>
      <c r="B99" s="32" t="s">
        <v>121</v>
      </c>
      <c r="C99" s="14">
        <v>145224.08000000002</v>
      </c>
      <c r="D99" s="14">
        <v>9217.07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9217.07</v>
      </c>
      <c r="K99" s="14">
        <v>0</v>
      </c>
      <c r="L99" s="14">
        <v>136007.01</v>
      </c>
      <c r="M99" s="14">
        <v>0</v>
      </c>
      <c r="N99" s="14">
        <v>136007.01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260887.78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5">
        <v>406111.86</v>
      </c>
    </row>
    <row r="100" spans="1:36" ht="20.25" x14ac:dyDescent="0.3">
      <c r="A100" s="27">
        <v>75</v>
      </c>
      <c r="B100" s="32" t="s">
        <v>122</v>
      </c>
      <c r="C100" s="14">
        <v>1503264.23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1503264.23</v>
      </c>
      <c r="M100" s="14">
        <v>0</v>
      </c>
      <c r="N100" s="14">
        <v>0</v>
      </c>
      <c r="O100" s="14">
        <v>1503264.23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227805.02</v>
      </c>
      <c r="AD100" s="14">
        <v>0</v>
      </c>
      <c r="AE100" s="14">
        <v>0</v>
      </c>
      <c r="AF100" s="14">
        <v>227805.02</v>
      </c>
      <c r="AG100" s="14">
        <v>0</v>
      </c>
      <c r="AH100" s="14">
        <v>0</v>
      </c>
      <c r="AI100" s="14">
        <v>0</v>
      </c>
      <c r="AJ100" s="15">
        <v>1731069.25</v>
      </c>
    </row>
    <row r="101" spans="1:36" ht="20.25" x14ac:dyDescent="0.3">
      <c r="A101" s="27">
        <v>76</v>
      </c>
      <c r="B101" s="32" t="s">
        <v>123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3082338.75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5">
        <v>3082338.75</v>
      </c>
    </row>
    <row r="102" spans="1:36" ht="20.25" x14ac:dyDescent="0.3">
      <c r="A102" s="27">
        <v>77</v>
      </c>
      <c r="B102" s="28" t="s">
        <v>124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5">
        <v>0</v>
      </c>
    </row>
    <row r="103" spans="1:36" ht="20.25" x14ac:dyDescent="0.3">
      <c r="A103" s="27">
        <v>78</v>
      </c>
      <c r="B103" s="32" t="s">
        <v>125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355944.83</v>
      </c>
      <c r="X103" s="14">
        <v>355944.83</v>
      </c>
      <c r="Y103" s="14">
        <v>0</v>
      </c>
      <c r="Z103" s="14">
        <v>0</v>
      </c>
      <c r="AA103" s="14">
        <v>0</v>
      </c>
      <c r="AB103" s="14">
        <v>0</v>
      </c>
      <c r="AC103" s="14">
        <v>749352.3</v>
      </c>
      <c r="AD103" s="14">
        <v>0</v>
      </c>
      <c r="AE103" s="14">
        <v>414585.45</v>
      </c>
      <c r="AF103" s="14">
        <v>0</v>
      </c>
      <c r="AG103" s="14">
        <v>0</v>
      </c>
      <c r="AH103" s="14">
        <v>0</v>
      </c>
      <c r="AI103" s="14">
        <v>0</v>
      </c>
      <c r="AJ103" s="15">
        <v>1105297.1300000001</v>
      </c>
    </row>
    <row r="104" spans="1:36" ht="20.25" x14ac:dyDescent="0.3">
      <c r="A104" s="27">
        <v>79</v>
      </c>
      <c r="B104" s="32" t="s">
        <v>126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5">
        <v>0</v>
      </c>
    </row>
    <row r="105" spans="1:36" ht="20.25" x14ac:dyDescent="0.3">
      <c r="A105" s="27">
        <v>80</v>
      </c>
      <c r="B105" s="36" t="s">
        <v>127</v>
      </c>
      <c r="C105" s="14">
        <v>1126577.3999999999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1126577.3999999999</v>
      </c>
      <c r="M105" s="14">
        <v>0</v>
      </c>
      <c r="N105" s="14">
        <v>1126577.3999999999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5">
        <v>1126577.3999999999</v>
      </c>
    </row>
    <row r="106" spans="1:36" ht="20.25" x14ac:dyDescent="0.3">
      <c r="A106" s="18"/>
      <c r="B106" s="19" t="s">
        <v>128</v>
      </c>
      <c r="C106" s="15">
        <v>49745376.37999998</v>
      </c>
      <c r="D106" s="15">
        <v>2867844.17</v>
      </c>
      <c r="E106" s="15">
        <v>1651957.17</v>
      </c>
      <c r="F106" s="15">
        <v>228634</v>
      </c>
      <c r="G106" s="15">
        <v>1099910.53</v>
      </c>
      <c r="H106" s="15">
        <v>323412.6399999999</v>
      </c>
      <c r="I106" s="15">
        <v>0</v>
      </c>
      <c r="J106" s="15">
        <v>1215887</v>
      </c>
      <c r="K106" s="15">
        <v>599224.96</v>
      </c>
      <c r="L106" s="15">
        <v>46278307.249999985</v>
      </c>
      <c r="M106" s="15">
        <v>3059559.21</v>
      </c>
      <c r="N106" s="15">
        <v>5867345.2199999988</v>
      </c>
      <c r="O106" s="15">
        <v>29239283.300000001</v>
      </c>
      <c r="P106" s="15">
        <v>2687499.33</v>
      </c>
      <c r="Q106" s="15">
        <v>4515509.49</v>
      </c>
      <c r="R106" s="15">
        <v>282999.16000000003</v>
      </c>
      <c r="S106" s="15">
        <v>323245.19</v>
      </c>
      <c r="T106" s="15">
        <v>0</v>
      </c>
      <c r="U106" s="15">
        <v>0</v>
      </c>
      <c r="V106" s="15">
        <v>302866.34999999998</v>
      </c>
      <c r="W106" s="15">
        <v>16875203.850000001</v>
      </c>
      <c r="X106" s="15">
        <v>15455213.910000002</v>
      </c>
      <c r="Y106" s="15">
        <v>2196608.02</v>
      </c>
      <c r="Z106" s="15">
        <v>0</v>
      </c>
      <c r="AA106" s="15">
        <v>1419989.94</v>
      </c>
      <c r="AB106" s="15">
        <v>454884.4</v>
      </c>
      <c r="AC106" s="15">
        <v>29083760.530000001</v>
      </c>
      <c r="AD106" s="15">
        <v>0</v>
      </c>
      <c r="AE106" s="15">
        <v>3690640.25</v>
      </c>
      <c r="AF106" s="15">
        <v>6988646.8199999994</v>
      </c>
      <c r="AG106" s="15">
        <v>0</v>
      </c>
      <c r="AH106" s="15">
        <v>0</v>
      </c>
      <c r="AI106" s="15">
        <v>0</v>
      </c>
      <c r="AJ106" s="15">
        <v>95704340.75999999</v>
      </c>
    </row>
    <row r="107" spans="1:36" ht="31.5" customHeight="1" x14ac:dyDescent="0.3">
      <c r="A107" s="18"/>
      <c r="B107" s="19" t="s">
        <v>10</v>
      </c>
      <c r="C107" s="15">
        <v>464173166.32999992</v>
      </c>
      <c r="D107" s="15">
        <v>156995362.11000001</v>
      </c>
      <c r="E107" s="15">
        <v>108049546.08</v>
      </c>
      <c r="F107" s="15">
        <v>52011628.82</v>
      </c>
      <c r="G107" s="15">
        <v>40853087.219999999</v>
      </c>
      <c r="H107" s="15">
        <v>15184830.039999997</v>
      </c>
      <c r="I107" s="15">
        <v>29972211.25</v>
      </c>
      <c r="J107" s="15">
        <v>18973604.780000001</v>
      </c>
      <c r="K107" s="15">
        <v>35985477.829999998</v>
      </c>
      <c r="L107" s="15">
        <v>271192326.38999999</v>
      </c>
      <c r="M107" s="15">
        <v>143652042.87</v>
      </c>
      <c r="N107" s="15">
        <v>57524688.059999995</v>
      </c>
      <c r="O107" s="15">
        <v>31703747.210000001</v>
      </c>
      <c r="P107" s="15">
        <v>10680126.870000001</v>
      </c>
      <c r="Q107" s="15">
        <v>5092228.4800000004</v>
      </c>
      <c r="R107" s="15">
        <v>7649517.0500000007</v>
      </c>
      <c r="S107" s="15">
        <v>4575086.55</v>
      </c>
      <c r="T107" s="15">
        <v>3005461.61</v>
      </c>
      <c r="U107" s="15">
        <v>0</v>
      </c>
      <c r="V107" s="15">
        <v>7309427.6900000004</v>
      </c>
      <c r="W107" s="15">
        <v>535660344.61000007</v>
      </c>
      <c r="X107" s="15">
        <v>471110966.3300001</v>
      </c>
      <c r="Y107" s="15">
        <v>13839152.429999998</v>
      </c>
      <c r="Z107" s="15">
        <v>75921649.549999997</v>
      </c>
      <c r="AA107" s="15">
        <v>64549378.280000001</v>
      </c>
      <c r="AB107" s="15">
        <v>18642257.439999998</v>
      </c>
      <c r="AC107" s="15">
        <v>125715271.13000001</v>
      </c>
      <c r="AD107" s="15">
        <v>52797631.810000002</v>
      </c>
      <c r="AE107" s="15">
        <v>4323813.22</v>
      </c>
      <c r="AF107" s="15">
        <v>9432664.5999999996</v>
      </c>
      <c r="AG107" s="15">
        <v>76999118.769999996</v>
      </c>
      <c r="AH107" s="15">
        <v>76009464.649999991</v>
      </c>
      <c r="AI107" s="15">
        <v>989654.12</v>
      </c>
      <c r="AJ107" s="15">
        <v>1202547900.8400002</v>
      </c>
    </row>
    <row r="108" spans="1:36" ht="59.25" hidden="1" customHeight="1" x14ac:dyDescent="0.3">
      <c r="A108" s="37"/>
      <c r="B108" s="38" t="s">
        <v>129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>
        <v>0</v>
      </c>
      <c r="AI108" s="14"/>
      <c r="AJ108" s="15">
        <v>0</v>
      </c>
    </row>
    <row r="109" spans="1:36" ht="20.25" hidden="1" x14ac:dyDescent="0.3">
      <c r="A109" s="18"/>
      <c r="B109" s="19" t="s">
        <v>130</v>
      </c>
      <c r="C109" s="15">
        <v>464173166.32999992</v>
      </c>
      <c r="D109" s="15">
        <v>156995362.11000001</v>
      </c>
      <c r="E109" s="15">
        <v>108049546.08</v>
      </c>
      <c r="F109" s="15">
        <v>52011628.82</v>
      </c>
      <c r="G109" s="15">
        <v>40853087.219999999</v>
      </c>
      <c r="H109" s="15">
        <v>15184830.039999997</v>
      </c>
      <c r="I109" s="15">
        <v>29972211.25</v>
      </c>
      <c r="J109" s="15">
        <v>18973604.780000001</v>
      </c>
      <c r="K109" s="15">
        <v>35985477.829999998</v>
      </c>
      <c r="L109" s="15">
        <v>271192326.38999999</v>
      </c>
      <c r="M109" s="15">
        <v>143652042.87</v>
      </c>
      <c r="N109" s="15">
        <v>57524688.059999995</v>
      </c>
      <c r="O109" s="15">
        <v>31703747.210000001</v>
      </c>
      <c r="P109" s="15">
        <v>10680126.870000001</v>
      </c>
      <c r="Q109" s="15">
        <v>5092228.4800000004</v>
      </c>
      <c r="R109" s="15">
        <v>7649517.0500000007</v>
      </c>
      <c r="S109" s="15">
        <v>4575086.55</v>
      </c>
      <c r="T109" s="15">
        <v>3005461.61</v>
      </c>
      <c r="U109" s="15">
        <v>0</v>
      </c>
      <c r="V109" s="15">
        <v>7309427.6900000004</v>
      </c>
      <c r="W109" s="15">
        <v>535660344.61000007</v>
      </c>
      <c r="X109" s="15">
        <v>471110966.3300001</v>
      </c>
      <c r="Y109" s="15">
        <v>13839152.429999998</v>
      </c>
      <c r="Z109" s="15">
        <v>75921649.549999997</v>
      </c>
      <c r="AA109" s="15">
        <v>64549378.280000001</v>
      </c>
      <c r="AB109" s="15">
        <v>18642257.439999998</v>
      </c>
      <c r="AC109" s="15">
        <v>125715271.13000001</v>
      </c>
      <c r="AD109" s="15">
        <v>52797631.810000002</v>
      </c>
      <c r="AE109" s="15">
        <v>4323813.22</v>
      </c>
      <c r="AF109" s="15">
        <v>9432664.5999999996</v>
      </c>
      <c r="AG109" s="15">
        <v>76999118.769999996</v>
      </c>
      <c r="AH109" s="15">
        <v>76009464.649999991</v>
      </c>
      <c r="AI109" s="15">
        <v>989654.12</v>
      </c>
      <c r="AJ109" s="15">
        <v>1202547900.8400002</v>
      </c>
    </row>
    <row r="110" spans="1:36" ht="59.25" hidden="1" customHeight="1" x14ac:dyDescent="0.3">
      <c r="A110" s="37"/>
      <c r="B110" s="38" t="s">
        <v>131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>
        <v>0</v>
      </c>
      <c r="AI110" s="14"/>
      <c r="AJ110" s="15">
        <v>0</v>
      </c>
    </row>
    <row r="111" spans="1:36" ht="33.75" hidden="1" customHeight="1" x14ac:dyDescent="0.3">
      <c r="A111" s="18"/>
      <c r="B111" s="19" t="s">
        <v>130</v>
      </c>
      <c r="C111" s="15">
        <v>464173166.32999992</v>
      </c>
      <c r="D111" s="15">
        <v>156995362.11000001</v>
      </c>
      <c r="E111" s="15">
        <v>108049546.08</v>
      </c>
      <c r="F111" s="15">
        <v>52011628.82</v>
      </c>
      <c r="G111" s="15">
        <v>40853087.219999999</v>
      </c>
      <c r="H111" s="15">
        <v>15184830.039999997</v>
      </c>
      <c r="I111" s="15">
        <v>29972211.25</v>
      </c>
      <c r="J111" s="15">
        <v>18973604.780000001</v>
      </c>
      <c r="K111" s="15">
        <v>35985477.829999998</v>
      </c>
      <c r="L111" s="15">
        <v>271192326.38999999</v>
      </c>
      <c r="M111" s="15">
        <v>143652042.87</v>
      </c>
      <c r="N111" s="15">
        <v>57524688.059999995</v>
      </c>
      <c r="O111" s="15">
        <v>31703747.210000001</v>
      </c>
      <c r="P111" s="15">
        <v>10680126.870000001</v>
      </c>
      <c r="Q111" s="15">
        <v>5092228.4800000004</v>
      </c>
      <c r="R111" s="15">
        <v>7649517.0500000007</v>
      </c>
      <c r="S111" s="15">
        <v>4575086.55</v>
      </c>
      <c r="T111" s="15">
        <v>3005461.61</v>
      </c>
      <c r="U111" s="15">
        <v>0</v>
      </c>
      <c r="V111" s="15">
        <v>7309427.6900000004</v>
      </c>
      <c r="W111" s="15">
        <v>535660344.61000007</v>
      </c>
      <c r="X111" s="15">
        <v>471110966.3300001</v>
      </c>
      <c r="Y111" s="15">
        <v>13839152.429999998</v>
      </c>
      <c r="Z111" s="15">
        <v>75921649.549999997</v>
      </c>
      <c r="AA111" s="15">
        <v>64549378.280000001</v>
      </c>
      <c r="AB111" s="15">
        <v>18642257.439999998</v>
      </c>
      <c r="AC111" s="15">
        <v>125715271.13000001</v>
      </c>
      <c r="AD111" s="15">
        <v>52797631.810000002</v>
      </c>
      <c r="AE111" s="15">
        <v>4323813.22</v>
      </c>
      <c r="AF111" s="15">
        <v>9432664.5999999996</v>
      </c>
      <c r="AG111" s="15">
        <v>76999118.769999996</v>
      </c>
      <c r="AH111" s="15">
        <v>76009464.649999991</v>
      </c>
      <c r="AI111" s="15">
        <v>989654.12</v>
      </c>
      <c r="AJ111" s="15">
        <v>1202547900.8400002</v>
      </c>
    </row>
    <row r="112" spans="1:36" ht="59.25" hidden="1" customHeight="1" x14ac:dyDescent="0.3">
      <c r="A112" s="37"/>
      <c r="B112" s="38" t="s">
        <v>132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>
        <v>0</v>
      </c>
      <c r="AI112" s="14"/>
      <c r="AJ112" s="15">
        <v>0</v>
      </c>
    </row>
    <row r="113" spans="1:36" ht="20.25" hidden="1" x14ac:dyDescent="0.3">
      <c r="A113" s="18"/>
      <c r="B113" s="19" t="s">
        <v>130</v>
      </c>
      <c r="C113" s="15">
        <v>464173166.32999992</v>
      </c>
      <c r="D113" s="15">
        <v>156995362.11000001</v>
      </c>
      <c r="E113" s="15">
        <v>108049546.08</v>
      </c>
      <c r="F113" s="15">
        <v>52011628.82</v>
      </c>
      <c r="G113" s="15">
        <v>40853087.219999999</v>
      </c>
      <c r="H113" s="15">
        <v>15184830.039999997</v>
      </c>
      <c r="I113" s="15">
        <v>29972211.25</v>
      </c>
      <c r="J113" s="15">
        <v>18973604.780000001</v>
      </c>
      <c r="K113" s="15">
        <v>35985477.829999998</v>
      </c>
      <c r="L113" s="15">
        <v>271192326.38999999</v>
      </c>
      <c r="M113" s="15">
        <v>143652042.87</v>
      </c>
      <c r="N113" s="15">
        <v>57524688.059999995</v>
      </c>
      <c r="O113" s="15">
        <v>31703747.210000001</v>
      </c>
      <c r="P113" s="15">
        <v>10680126.870000001</v>
      </c>
      <c r="Q113" s="15">
        <v>5092228.4800000004</v>
      </c>
      <c r="R113" s="15">
        <v>7649517.0500000007</v>
      </c>
      <c r="S113" s="15">
        <v>4575086.55</v>
      </c>
      <c r="T113" s="15">
        <v>3005461.61</v>
      </c>
      <c r="U113" s="15">
        <v>0</v>
      </c>
      <c r="V113" s="15">
        <v>7309427.6900000004</v>
      </c>
      <c r="W113" s="15">
        <v>535660344.61000007</v>
      </c>
      <c r="X113" s="15">
        <v>471110966.3300001</v>
      </c>
      <c r="Y113" s="15">
        <v>13839152.429999998</v>
      </c>
      <c r="Z113" s="15">
        <v>75921649.549999997</v>
      </c>
      <c r="AA113" s="15">
        <v>64549378.280000001</v>
      </c>
      <c r="AB113" s="15">
        <v>18642257.439999998</v>
      </c>
      <c r="AC113" s="15">
        <v>125715271.13000001</v>
      </c>
      <c r="AD113" s="15">
        <v>52797631.810000002</v>
      </c>
      <c r="AE113" s="15">
        <v>4323813.22</v>
      </c>
      <c r="AF113" s="15">
        <v>9432664.5999999996</v>
      </c>
      <c r="AG113" s="15">
        <v>76999118.769999996</v>
      </c>
      <c r="AH113" s="15">
        <v>76009464.649999991</v>
      </c>
      <c r="AI113" s="15">
        <v>989654.12</v>
      </c>
      <c r="AJ113" s="15">
        <v>1202547900.8400002</v>
      </c>
    </row>
    <row r="114" spans="1:36" ht="64.5" hidden="1" customHeight="1" x14ac:dyDescent="0.25"/>
  </sheetData>
  <mergeCells count="48">
    <mergeCell ref="G7:O7"/>
    <mergeCell ref="G9:O9"/>
    <mergeCell ref="C10:AJ10"/>
    <mergeCell ref="A11:A16"/>
    <mergeCell ref="B11:B16"/>
    <mergeCell ref="C11:AJ11"/>
    <mergeCell ref="C12:V12"/>
    <mergeCell ref="W12:W16"/>
    <mergeCell ref="AJ12:AJ16"/>
    <mergeCell ref="AE13:AE16"/>
    <mergeCell ref="AF13:AF16"/>
    <mergeCell ref="AH13:AH16"/>
    <mergeCell ref="AI13:AI16"/>
    <mergeCell ref="X12:AB12"/>
    <mergeCell ref="AC12:AC16"/>
    <mergeCell ref="AD12:AF12"/>
    <mergeCell ref="AG12:AG16"/>
    <mergeCell ref="AH12:AI12"/>
    <mergeCell ref="C13:C16"/>
    <mergeCell ref="D13:V13"/>
    <mergeCell ref="X13:X16"/>
    <mergeCell ref="Y13:Z13"/>
    <mergeCell ref="AA13:AA16"/>
    <mergeCell ref="D14:D16"/>
    <mergeCell ref="E14:J14"/>
    <mergeCell ref="K14:K16"/>
    <mergeCell ref="L14:L16"/>
    <mergeCell ref="E15:E16"/>
    <mergeCell ref="F15:H15"/>
    <mergeCell ref="I15:I16"/>
    <mergeCell ref="J15:J16"/>
    <mergeCell ref="M15:M16"/>
    <mergeCell ref="T15:T16"/>
    <mergeCell ref="U15:U16"/>
    <mergeCell ref="V15:V16"/>
    <mergeCell ref="AF7:AI7"/>
    <mergeCell ref="N15:N16"/>
    <mergeCell ref="O15:O16"/>
    <mergeCell ref="P15:P16"/>
    <mergeCell ref="Q15:Q16"/>
    <mergeCell ref="R15:R16"/>
    <mergeCell ref="S15:S16"/>
    <mergeCell ref="M14:O14"/>
    <mergeCell ref="P14:V14"/>
    <mergeCell ref="Y14:Y16"/>
    <mergeCell ref="Z14:Z16"/>
    <mergeCell ref="AB14:AB16"/>
    <mergeCell ref="AD13:AD16"/>
  </mergeCells>
  <conditionalFormatting sqref="B18:B105">
    <cfRule type="dataBar" priority="2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{124509BD-F838-4FE4-BA5A-EF115D202DFE}</x14:id>
        </ext>
      </extLst>
    </cfRule>
  </conditionalFormatting>
  <conditionalFormatting sqref="C108:H109 J108:J109 O108:O109 AH108:AH109 AJ108:AJ109">
    <cfRule type="cellIs" dxfId="502" priority="250" operator="lessThan">
      <formula>0</formula>
    </cfRule>
  </conditionalFormatting>
  <conditionalFormatting sqref="J108">
    <cfRule type="cellIs" dxfId="501" priority="249" operator="lessThan">
      <formula>0</formula>
    </cfRule>
  </conditionalFormatting>
  <conditionalFormatting sqref="J108">
    <cfRule type="cellIs" dxfId="500" priority="248" operator="lessThan">
      <formula>0</formula>
    </cfRule>
  </conditionalFormatting>
  <conditionalFormatting sqref="J108">
    <cfRule type="cellIs" dxfId="499" priority="247" operator="lessThan">
      <formula>0</formula>
    </cfRule>
  </conditionalFormatting>
  <conditionalFormatting sqref="J108">
    <cfRule type="cellIs" dxfId="498" priority="246" operator="lessThan">
      <formula>0</formula>
    </cfRule>
  </conditionalFormatting>
  <conditionalFormatting sqref="J108">
    <cfRule type="cellIs" dxfId="497" priority="245" operator="lessThan">
      <formula>0</formula>
    </cfRule>
  </conditionalFormatting>
  <conditionalFormatting sqref="J108">
    <cfRule type="cellIs" dxfId="496" priority="244" operator="lessThan">
      <formula>0</formula>
    </cfRule>
  </conditionalFormatting>
  <conditionalFormatting sqref="C108">
    <cfRule type="cellIs" dxfId="495" priority="243" operator="lessThan">
      <formula>0</formula>
    </cfRule>
  </conditionalFormatting>
  <conditionalFormatting sqref="J108">
    <cfRule type="cellIs" dxfId="494" priority="242" operator="lessThan">
      <formula>0</formula>
    </cfRule>
  </conditionalFormatting>
  <conditionalFormatting sqref="J108">
    <cfRule type="cellIs" dxfId="493" priority="241" operator="lessThan">
      <formula>0</formula>
    </cfRule>
  </conditionalFormatting>
  <conditionalFormatting sqref="J108">
    <cfRule type="cellIs" dxfId="492" priority="240" operator="lessThan">
      <formula>0</formula>
    </cfRule>
  </conditionalFormatting>
  <conditionalFormatting sqref="J108">
    <cfRule type="cellIs" dxfId="491" priority="239" operator="lessThan">
      <formula>0</formula>
    </cfRule>
  </conditionalFormatting>
  <conditionalFormatting sqref="J108">
    <cfRule type="cellIs" dxfId="490" priority="238" operator="lessThan">
      <formula>0</formula>
    </cfRule>
  </conditionalFormatting>
  <conditionalFormatting sqref="J108">
    <cfRule type="cellIs" dxfId="489" priority="237" operator="lessThan">
      <formula>0</formula>
    </cfRule>
  </conditionalFormatting>
  <conditionalFormatting sqref="J108">
    <cfRule type="cellIs" dxfId="488" priority="236" operator="lessThan">
      <formula>0</formula>
    </cfRule>
  </conditionalFormatting>
  <conditionalFormatting sqref="J108">
    <cfRule type="cellIs" dxfId="487" priority="235" operator="lessThan">
      <formula>0</formula>
    </cfRule>
  </conditionalFormatting>
  <conditionalFormatting sqref="J108">
    <cfRule type="cellIs" dxfId="486" priority="234" operator="lessThan">
      <formula>0</formula>
    </cfRule>
  </conditionalFormatting>
  <conditionalFormatting sqref="J108">
    <cfRule type="cellIs" dxfId="485" priority="233" operator="lessThan">
      <formula>0</formula>
    </cfRule>
  </conditionalFormatting>
  <conditionalFormatting sqref="J108">
    <cfRule type="cellIs" dxfId="484" priority="232" operator="lessThan">
      <formula>0</formula>
    </cfRule>
  </conditionalFormatting>
  <conditionalFormatting sqref="J108">
    <cfRule type="cellIs" dxfId="483" priority="231" operator="lessThan">
      <formula>0</formula>
    </cfRule>
  </conditionalFormatting>
  <conditionalFormatting sqref="C108">
    <cfRule type="cellIs" dxfId="482" priority="230" operator="lessThan">
      <formula>0</formula>
    </cfRule>
  </conditionalFormatting>
  <conditionalFormatting sqref="J108">
    <cfRule type="cellIs" dxfId="481" priority="229" operator="lessThan">
      <formula>0</formula>
    </cfRule>
  </conditionalFormatting>
  <conditionalFormatting sqref="J108">
    <cfRule type="cellIs" dxfId="480" priority="228" operator="lessThan">
      <formula>0</formula>
    </cfRule>
  </conditionalFormatting>
  <conditionalFormatting sqref="J108">
    <cfRule type="cellIs" dxfId="479" priority="227" operator="lessThan">
      <formula>0</formula>
    </cfRule>
  </conditionalFormatting>
  <conditionalFormatting sqref="J108">
    <cfRule type="cellIs" dxfId="478" priority="226" operator="lessThan">
      <formula>0</formula>
    </cfRule>
  </conditionalFormatting>
  <conditionalFormatting sqref="J108">
    <cfRule type="cellIs" dxfId="477" priority="225" operator="lessThan">
      <formula>0</formula>
    </cfRule>
  </conditionalFormatting>
  <conditionalFormatting sqref="J108">
    <cfRule type="cellIs" dxfId="476" priority="224" operator="lessThan">
      <formula>0</formula>
    </cfRule>
  </conditionalFormatting>
  <conditionalFormatting sqref="C110:H111 J110:J111 O110:O111 AH110:AH111 AJ110:AJ111">
    <cfRule type="cellIs" dxfId="475" priority="223" operator="lessThan">
      <formula>0</formula>
    </cfRule>
  </conditionalFormatting>
  <conditionalFormatting sqref="J110">
    <cfRule type="cellIs" dxfId="474" priority="222" operator="lessThan">
      <formula>0</formula>
    </cfRule>
  </conditionalFormatting>
  <conditionalFormatting sqref="J110">
    <cfRule type="cellIs" dxfId="473" priority="221" operator="lessThan">
      <formula>0</formula>
    </cfRule>
  </conditionalFormatting>
  <conditionalFormatting sqref="J110">
    <cfRule type="cellIs" dxfId="472" priority="220" operator="lessThan">
      <formula>0</formula>
    </cfRule>
  </conditionalFormatting>
  <conditionalFormatting sqref="J110">
    <cfRule type="cellIs" dxfId="471" priority="219" operator="lessThan">
      <formula>0</formula>
    </cfRule>
  </conditionalFormatting>
  <conditionalFormatting sqref="J110">
    <cfRule type="cellIs" dxfId="470" priority="218" operator="lessThan">
      <formula>0</formula>
    </cfRule>
  </conditionalFormatting>
  <conditionalFormatting sqref="J110">
    <cfRule type="cellIs" dxfId="469" priority="217" operator="lessThan">
      <formula>0</formula>
    </cfRule>
  </conditionalFormatting>
  <conditionalFormatting sqref="C110">
    <cfRule type="cellIs" dxfId="468" priority="216" operator="lessThan">
      <formula>0</formula>
    </cfRule>
  </conditionalFormatting>
  <conditionalFormatting sqref="J110">
    <cfRule type="cellIs" dxfId="467" priority="215" operator="lessThan">
      <formula>0</formula>
    </cfRule>
  </conditionalFormatting>
  <conditionalFormatting sqref="J110">
    <cfRule type="cellIs" dxfId="466" priority="214" operator="lessThan">
      <formula>0</formula>
    </cfRule>
  </conditionalFormatting>
  <conditionalFormatting sqref="J110">
    <cfRule type="cellIs" dxfId="465" priority="213" operator="lessThan">
      <formula>0</formula>
    </cfRule>
  </conditionalFormatting>
  <conditionalFormatting sqref="J110">
    <cfRule type="cellIs" dxfId="464" priority="212" operator="lessThan">
      <formula>0</formula>
    </cfRule>
  </conditionalFormatting>
  <conditionalFormatting sqref="J110">
    <cfRule type="cellIs" dxfId="463" priority="211" operator="lessThan">
      <formula>0</formula>
    </cfRule>
  </conditionalFormatting>
  <conditionalFormatting sqref="J110">
    <cfRule type="cellIs" dxfId="462" priority="210" operator="lessThan">
      <formula>0</formula>
    </cfRule>
  </conditionalFormatting>
  <conditionalFormatting sqref="J110">
    <cfRule type="cellIs" dxfId="461" priority="209" operator="lessThan">
      <formula>0</formula>
    </cfRule>
  </conditionalFormatting>
  <conditionalFormatting sqref="J110">
    <cfRule type="cellIs" dxfId="460" priority="208" operator="lessThan">
      <formula>0</formula>
    </cfRule>
  </conditionalFormatting>
  <conditionalFormatting sqref="J110">
    <cfRule type="cellIs" dxfId="459" priority="207" operator="lessThan">
      <formula>0</formula>
    </cfRule>
  </conditionalFormatting>
  <conditionalFormatting sqref="J110">
    <cfRule type="cellIs" dxfId="458" priority="206" operator="lessThan">
      <formula>0</formula>
    </cfRule>
  </conditionalFormatting>
  <conditionalFormatting sqref="J110">
    <cfRule type="cellIs" dxfId="457" priority="205" operator="lessThan">
      <formula>0</formula>
    </cfRule>
  </conditionalFormatting>
  <conditionalFormatting sqref="J110">
    <cfRule type="cellIs" dxfId="456" priority="204" operator="lessThan">
      <formula>0</formula>
    </cfRule>
  </conditionalFormatting>
  <conditionalFormatting sqref="C110">
    <cfRule type="cellIs" dxfId="455" priority="203" operator="lessThan">
      <formula>0</formula>
    </cfRule>
  </conditionalFormatting>
  <conditionalFormatting sqref="J110">
    <cfRule type="cellIs" dxfId="454" priority="202" operator="lessThan">
      <formula>0</formula>
    </cfRule>
  </conditionalFormatting>
  <conditionalFormatting sqref="J110">
    <cfRule type="cellIs" dxfId="453" priority="201" operator="lessThan">
      <formula>0</formula>
    </cfRule>
  </conditionalFormatting>
  <conditionalFormatting sqref="J110">
    <cfRule type="cellIs" dxfId="452" priority="200" operator="lessThan">
      <formula>0</formula>
    </cfRule>
  </conditionalFormatting>
  <conditionalFormatting sqref="J110">
    <cfRule type="cellIs" dxfId="451" priority="199" operator="lessThan">
      <formula>0</formula>
    </cfRule>
  </conditionalFormatting>
  <conditionalFormatting sqref="J110">
    <cfRule type="cellIs" dxfId="450" priority="198" operator="lessThan">
      <formula>0</formula>
    </cfRule>
  </conditionalFormatting>
  <conditionalFormatting sqref="J110">
    <cfRule type="cellIs" dxfId="449" priority="197" operator="lessThan">
      <formula>0</formula>
    </cfRule>
  </conditionalFormatting>
  <conditionalFormatting sqref="C113:AJ113 C112:H112 J112 O112 AH112 AJ112">
    <cfRule type="cellIs" dxfId="448" priority="196" operator="lessThan">
      <formula>0</formula>
    </cfRule>
  </conditionalFormatting>
  <conditionalFormatting sqref="J112">
    <cfRule type="cellIs" dxfId="447" priority="195" operator="lessThan">
      <formula>0</formula>
    </cfRule>
  </conditionalFormatting>
  <conditionalFormatting sqref="J112">
    <cfRule type="cellIs" dxfId="446" priority="194" operator="lessThan">
      <formula>0</formula>
    </cfRule>
  </conditionalFormatting>
  <conditionalFormatting sqref="J112">
    <cfRule type="cellIs" dxfId="445" priority="193" operator="lessThan">
      <formula>0</formula>
    </cfRule>
  </conditionalFormatting>
  <conditionalFormatting sqref="J112">
    <cfRule type="cellIs" dxfId="444" priority="192" operator="lessThan">
      <formula>0</formula>
    </cfRule>
  </conditionalFormatting>
  <conditionalFormatting sqref="J112">
    <cfRule type="cellIs" dxfId="443" priority="191" operator="lessThan">
      <formula>0</formula>
    </cfRule>
  </conditionalFormatting>
  <conditionalFormatting sqref="J112">
    <cfRule type="cellIs" dxfId="442" priority="190" operator="lessThan">
      <formula>0</formula>
    </cfRule>
  </conditionalFormatting>
  <conditionalFormatting sqref="C112">
    <cfRule type="cellIs" dxfId="441" priority="189" operator="lessThan">
      <formula>0</formula>
    </cfRule>
  </conditionalFormatting>
  <conditionalFormatting sqref="J112">
    <cfRule type="cellIs" dxfId="440" priority="188" operator="lessThan">
      <formula>0</formula>
    </cfRule>
  </conditionalFormatting>
  <conditionalFormatting sqref="J112">
    <cfRule type="cellIs" dxfId="439" priority="187" operator="lessThan">
      <formula>0</formula>
    </cfRule>
  </conditionalFormatting>
  <conditionalFormatting sqref="J112">
    <cfRule type="cellIs" dxfId="438" priority="186" operator="lessThan">
      <formula>0</formula>
    </cfRule>
  </conditionalFormatting>
  <conditionalFormatting sqref="J112">
    <cfRule type="cellIs" dxfId="437" priority="185" operator="lessThan">
      <formula>0</formula>
    </cfRule>
  </conditionalFormatting>
  <conditionalFormatting sqref="J112">
    <cfRule type="cellIs" dxfId="436" priority="184" operator="lessThan">
      <formula>0</formula>
    </cfRule>
  </conditionalFormatting>
  <conditionalFormatting sqref="J112">
    <cfRule type="cellIs" dxfId="435" priority="183" operator="lessThan">
      <formula>0</formula>
    </cfRule>
  </conditionalFormatting>
  <conditionalFormatting sqref="J112">
    <cfRule type="cellIs" dxfId="434" priority="182" operator="lessThan">
      <formula>0</formula>
    </cfRule>
  </conditionalFormatting>
  <conditionalFormatting sqref="J112">
    <cfRule type="cellIs" dxfId="433" priority="181" operator="lessThan">
      <formula>0</formula>
    </cfRule>
  </conditionalFormatting>
  <conditionalFormatting sqref="J112">
    <cfRule type="cellIs" dxfId="432" priority="180" operator="lessThan">
      <formula>0</formula>
    </cfRule>
  </conditionalFormatting>
  <conditionalFormatting sqref="J112">
    <cfRule type="cellIs" dxfId="431" priority="179" operator="lessThan">
      <formula>0</formula>
    </cfRule>
  </conditionalFormatting>
  <conditionalFormatting sqref="J112">
    <cfRule type="cellIs" dxfId="430" priority="178" operator="lessThan">
      <formula>0</formula>
    </cfRule>
  </conditionalFormatting>
  <conditionalFormatting sqref="J112">
    <cfRule type="cellIs" dxfId="429" priority="177" operator="lessThan">
      <formula>0</formula>
    </cfRule>
  </conditionalFormatting>
  <conditionalFormatting sqref="C112">
    <cfRule type="cellIs" dxfId="428" priority="176" operator="lessThan">
      <formula>0</formula>
    </cfRule>
  </conditionalFormatting>
  <conditionalFormatting sqref="J112">
    <cfRule type="cellIs" dxfId="427" priority="175" operator="lessThan">
      <formula>0</formula>
    </cfRule>
  </conditionalFormatting>
  <conditionalFormatting sqref="J112">
    <cfRule type="cellIs" dxfId="426" priority="174" operator="lessThan">
      <formula>0</formula>
    </cfRule>
  </conditionalFormatting>
  <conditionalFormatting sqref="J112">
    <cfRule type="cellIs" dxfId="425" priority="173" operator="lessThan">
      <formula>0</formula>
    </cfRule>
  </conditionalFormatting>
  <conditionalFormatting sqref="J112">
    <cfRule type="cellIs" dxfId="424" priority="172" operator="lessThan">
      <formula>0</formula>
    </cfRule>
  </conditionalFormatting>
  <conditionalFormatting sqref="J112">
    <cfRule type="cellIs" dxfId="423" priority="171" operator="lessThan">
      <formula>0</formula>
    </cfRule>
  </conditionalFormatting>
  <conditionalFormatting sqref="J112">
    <cfRule type="cellIs" dxfId="422" priority="170" operator="lessThan">
      <formula>0</formula>
    </cfRule>
  </conditionalFormatting>
  <conditionalFormatting sqref="I108:I109">
    <cfRule type="cellIs" dxfId="421" priority="169" operator="lessThan">
      <formula>0</formula>
    </cfRule>
  </conditionalFormatting>
  <conditionalFormatting sqref="I110:I111">
    <cfRule type="cellIs" dxfId="420" priority="168" operator="lessThan">
      <formula>0</formula>
    </cfRule>
  </conditionalFormatting>
  <conditionalFormatting sqref="I112">
    <cfRule type="cellIs" dxfId="419" priority="167" operator="lessThan">
      <formula>0</formula>
    </cfRule>
  </conditionalFormatting>
  <conditionalFormatting sqref="K108:K109">
    <cfRule type="cellIs" dxfId="418" priority="166" operator="lessThan">
      <formula>0</formula>
    </cfRule>
  </conditionalFormatting>
  <conditionalFormatting sqref="K110:K111">
    <cfRule type="cellIs" dxfId="417" priority="165" operator="lessThan">
      <formula>0</formula>
    </cfRule>
  </conditionalFormatting>
  <conditionalFormatting sqref="K112">
    <cfRule type="cellIs" dxfId="416" priority="164" operator="lessThan">
      <formula>0</formula>
    </cfRule>
  </conditionalFormatting>
  <conditionalFormatting sqref="L108:L109">
    <cfRule type="cellIs" dxfId="415" priority="163" operator="lessThan">
      <formula>0</formula>
    </cfRule>
  </conditionalFormatting>
  <conditionalFormatting sqref="L110:L111">
    <cfRule type="cellIs" dxfId="414" priority="162" operator="lessThan">
      <formula>0</formula>
    </cfRule>
  </conditionalFormatting>
  <conditionalFormatting sqref="L112">
    <cfRule type="cellIs" dxfId="413" priority="161" operator="lessThan">
      <formula>0</formula>
    </cfRule>
  </conditionalFormatting>
  <conditionalFormatting sqref="M108:M109">
    <cfRule type="cellIs" dxfId="412" priority="160" operator="lessThan">
      <formula>0</formula>
    </cfRule>
  </conditionalFormatting>
  <conditionalFormatting sqref="M110:M111">
    <cfRule type="cellIs" dxfId="411" priority="159" operator="lessThan">
      <formula>0</formula>
    </cfRule>
  </conditionalFormatting>
  <conditionalFormatting sqref="M112">
    <cfRule type="cellIs" dxfId="410" priority="158" operator="lessThan">
      <formula>0</formula>
    </cfRule>
  </conditionalFormatting>
  <conditionalFormatting sqref="N108:N109">
    <cfRule type="cellIs" dxfId="409" priority="157" operator="lessThan">
      <formula>0</formula>
    </cfRule>
  </conditionalFormatting>
  <conditionalFormatting sqref="N110:N111">
    <cfRule type="cellIs" dxfId="408" priority="156" operator="lessThan">
      <formula>0</formula>
    </cfRule>
  </conditionalFormatting>
  <conditionalFormatting sqref="N112">
    <cfRule type="cellIs" dxfId="407" priority="155" operator="lessThan">
      <formula>0</formula>
    </cfRule>
  </conditionalFormatting>
  <conditionalFormatting sqref="P108:V109">
    <cfRule type="cellIs" dxfId="406" priority="154" operator="lessThan">
      <formula>0</formula>
    </cfRule>
  </conditionalFormatting>
  <conditionalFormatting sqref="P110:V111">
    <cfRule type="cellIs" dxfId="405" priority="153" operator="lessThan">
      <formula>0</formula>
    </cfRule>
  </conditionalFormatting>
  <conditionalFormatting sqref="P112:V112">
    <cfRule type="cellIs" dxfId="404" priority="152" operator="lessThan">
      <formula>0</formula>
    </cfRule>
  </conditionalFormatting>
  <conditionalFormatting sqref="W108:W109">
    <cfRule type="cellIs" dxfId="403" priority="151" operator="lessThan">
      <formula>0</formula>
    </cfRule>
  </conditionalFormatting>
  <conditionalFormatting sqref="W110:W111">
    <cfRule type="cellIs" dxfId="402" priority="150" operator="lessThan">
      <formula>0</formula>
    </cfRule>
  </conditionalFormatting>
  <conditionalFormatting sqref="W112">
    <cfRule type="cellIs" dxfId="401" priority="149" operator="lessThan">
      <formula>0</formula>
    </cfRule>
  </conditionalFormatting>
  <conditionalFormatting sqref="X108:X109">
    <cfRule type="cellIs" dxfId="400" priority="148" operator="lessThan">
      <formula>0</formula>
    </cfRule>
  </conditionalFormatting>
  <conditionalFormatting sqref="X110:X111">
    <cfRule type="cellIs" dxfId="399" priority="147" operator="lessThan">
      <formula>0</formula>
    </cfRule>
  </conditionalFormatting>
  <conditionalFormatting sqref="X112">
    <cfRule type="cellIs" dxfId="398" priority="146" operator="lessThan">
      <formula>0</formula>
    </cfRule>
  </conditionalFormatting>
  <conditionalFormatting sqref="Y108:Y109">
    <cfRule type="cellIs" dxfId="397" priority="145" operator="lessThan">
      <formula>0</formula>
    </cfRule>
  </conditionalFormatting>
  <conditionalFormatting sqref="Y110:Y111">
    <cfRule type="cellIs" dxfId="396" priority="144" operator="lessThan">
      <formula>0</formula>
    </cfRule>
  </conditionalFormatting>
  <conditionalFormatting sqref="Y112">
    <cfRule type="cellIs" dxfId="395" priority="143" operator="lessThan">
      <formula>0</formula>
    </cfRule>
  </conditionalFormatting>
  <conditionalFormatting sqref="Z108:Z109">
    <cfRule type="cellIs" dxfId="394" priority="142" operator="lessThan">
      <formula>0</formula>
    </cfRule>
  </conditionalFormatting>
  <conditionalFormatting sqref="Z110:Z111">
    <cfRule type="cellIs" dxfId="393" priority="141" operator="lessThan">
      <formula>0</formula>
    </cfRule>
  </conditionalFormatting>
  <conditionalFormatting sqref="Z112">
    <cfRule type="cellIs" dxfId="392" priority="140" operator="lessThan">
      <formula>0</formula>
    </cfRule>
  </conditionalFormatting>
  <conditionalFormatting sqref="AA108:AA109">
    <cfRule type="cellIs" dxfId="391" priority="139" operator="lessThan">
      <formula>0</formula>
    </cfRule>
  </conditionalFormatting>
  <conditionalFormatting sqref="AA110:AA111">
    <cfRule type="cellIs" dxfId="390" priority="138" operator="lessThan">
      <formula>0</formula>
    </cfRule>
  </conditionalFormatting>
  <conditionalFormatting sqref="AA112">
    <cfRule type="cellIs" dxfId="389" priority="137" operator="lessThan">
      <formula>0</formula>
    </cfRule>
  </conditionalFormatting>
  <conditionalFormatting sqref="AB108:AB109">
    <cfRule type="cellIs" dxfId="388" priority="136" operator="lessThan">
      <formula>0</formula>
    </cfRule>
  </conditionalFormatting>
  <conditionalFormatting sqref="AB110:AB111">
    <cfRule type="cellIs" dxfId="387" priority="135" operator="lessThan">
      <formula>0</formula>
    </cfRule>
  </conditionalFormatting>
  <conditionalFormatting sqref="AB112">
    <cfRule type="cellIs" dxfId="386" priority="134" operator="lessThan">
      <formula>0</formula>
    </cfRule>
  </conditionalFormatting>
  <conditionalFormatting sqref="AC108:AC109">
    <cfRule type="cellIs" dxfId="385" priority="133" operator="lessThan">
      <formula>0</formula>
    </cfRule>
  </conditionalFormatting>
  <conditionalFormatting sqref="AC110:AC111">
    <cfRule type="cellIs" dxfId="384" priority="132" operator="lessThan">
      <formula>0</formula>
    </cfRule>
  </conditionalFormatting>
  <conditionalFormatting sqref="AC112">
    <cfRule type="cellIs" dxfId="383" priority="131" operator="lessThan">
      <formula>0</formula>
    </cfRule>
  </conditionalFormatting>
  <conditionalFormatting sqref="AD108:AG109">
    <cfRule type="cellIs" dxfId="382" priority="130" operator="lessThan">
      <formula>0</formula>
    </cfRule>
  </conditionalFormatting>
  <conditionalFormatting sqref="AD110:AG111">
    <cfRule type="cellIs" dxfId="381" priority="129" operator="lessThan">
      <formula>0</formula>
    </cfRule>
  </conditionalFormatting>
  <conditionalFormatting sqref="AD112:AG112">
    <cfRule type="cellIs" dxfId="380" priority="128" operator="lessThan">
      <formula>0</formula>
    </cfRule>
  </conditionalFormatting>
  <conditionalFormatting sqref="AI108:AI109">
    <cfRule type="cellIs" dxfId="379" priority="127" operator="lessThan">
      <formula>0</formula>
    </cfRule>
  </conditionalFormatting>
  <conditionalFormatting sqref="AI110:AI111">
    <cfRule type="cellIs" dxfId="378" priority="126" operator="lessThan">
      <formula>0</formula>
    </cfRule>
  </conditionalFormatting>
  <conditionalFormatting sqref="AI112">
    <cfRule type="cellIs" dxfId="377" priority="125" operator="lessThan">
      <formula>0</formula>
    </cfRule>
  </conditionalFormatting>
  <conditionalFormatting sqref="C60:H61 C63:H63 C18:H18 J63 J60:J61 O60:O61 O63 O18 AH18 AH63 AH60:AH61 AJ60:AJ61 AJ63 AJ18 AJ23 AH23 O23 C30:H30 J30 O30 AH30 AJ30 AJ34 AH34 O34 J34 C34:H34 AJ65 AH65 O65 J65 C65:H65 C72:H72 J72 O72 AH72 AJ72 AJ106:AJ107 AH106:AH107 O106:O107 J106:J107 C106:H107 J18:J23 F19:F22 C19:D22 C23:H23">
    <cfRule type="cellIs" dxfId="376" priority="124" operator="lessThan">
      <formula>0</formula>
    </cfRule>
  </conditionalFormatting>
  <conditionalFormatting sqref="J18:J22">
    <cfRule type="cellIs" dxfId="375" priority="123" operator="lessThan">
      <formula>0</formula>
    </cfRule>
  </conditionalFormatting>
  <conditionalFormatting sqref="J18:J22">
    <cfRule type="cellIs" dxfId="374" priority="122" operator="lessThan">
      <formula>0</formula>
    </cfRule>
  </conditionalFormatting>
  <conditionalFormatting sqref="I60:I61 I63 I18 I23 I30 I34 I65 I72 I106:I107">
    <cfRule type="cellIs" dxfId="373" priority="121" operator="lessThan">
      <formula>0</formula>
    </cfRule>
  </conditionalFormatting>
  <conditionalFormatting sqref="K60:K61 K63 K18 K23 K30 K34 K65 K72 K106:K107">
    <cfRule type="cellIs" dxfId="372" priority="120" operator="lessThan">
      <formula>0</formula>
    </cfRule>
  </conditionalFormatting>
  <conditionalFormatting sqref="L106:L107">
    <cfRule type="cellIs" dxfId="371" priority="119" operator="lessThan">
      <formula>0</formula>
    </cfRule>
  </conditionalFormatting>
  <conditionalFormatting sqref="M60:M61 M63 M18 M23 M30 M34 M65 M72 M106:M107">
    <cfRule type="cellIs" dxfId="370" priority="118" operator="lessThan">
      <formula>0</formula>
    </cfRule>
  </conditionalFormatting>
  <conditionalFormatting sqref="N60:N61 N63 N18 N23 N30 N34 N65 N72 N106:N107">
    <cfRule type="cellIs" dxfId="369" priority="117" operator="lessThan">
      <formula>0</formula>
    </cfRule>
  </conditionalFormatting>
  <conditionalFormatting sqref="P60:V61 P63:V63 P18:V18 P23:V23 P30:V30 P34:V34 P65:V65 P72:V72 P106:V107">
    <cfRule type="cellIs" dxfId="368" priority="116" operator="lessThan">
      <formula>0</formula>
    </cfRule>
  </conditionalFormatting>
  <conditionalFormatting sqref="W60:W61 W63 W30 W34 W65 W72 W106:W107 W18:W23">
    <cfRule type="cellIs" dxfId="367" priority="115" operator="lessThan">
      <formula>0</formula>
    </cfRule>
  </conditionalFormatting>
  <conditionalFormatting sqref="X60:X61 X63 X18 X23 X30 X34 X65 X72 X106:X107">
    <cfRule type="cellIs" dxfId="366" priority="114" operator="lessThan">
      <formula>0</formula>
    </cfRule>
  </conditionalFormatting>
  <conditionalFormatting sqref="Y60:Y61 Y63 Y18 Y23 Y30 Y34 Y65 Y72 Y106:Y107">
    <cfRule type="cellIs" dxfId="365" priority="113" operator="lessThan">
      <formula>0</formula>
    </cfRule>
  </conditionalFormatting>
  <conditionalFormatting sqref="Z60:Z61 Z63 Z30 Z34 Z65 Z72 Z106:Z107 Z18:Z23">
    <cfRule type="cellIs" dxfId="364" priority="112" operator="lessThan">
      <formula>0</formula>
    </cfRule>
  </conditionalFormatting>
  <conditionalFormatting sqref="AA60:AA61 AA63 AA18 AA23 AA30 AA34 AA65 AA72 AA106:AA107">
    <cfRule type="cellIs" dxfId="363" priority="111" operator="lessThan">
      <formula>0</formula>
    </cfRule>
  </conditionalFormatting>
  <conditionalFormatting sqref="AB60:AB61 AB63 AB18 AB23 AB30 AB34 AB65 AB72 AB106:AB107">
    <cfRule type="cellIs" dxfId="362" priority="110" operator="lessThan">
      <formula>0</formula>
    </cfRule>
  </conditionalFormatting>
  <conditionalFormatting sqref="AC60:AC61 AC63 AC18 AC23 AC30 AC34 AC65 AC72 AC106:AC107">
    <cfRule type="cellIs" dxfId="361" priority="109" operator="lessThan">
      <formula>0</formula>
    </cfRule>
  </conditionalFormatting>
  <conditionalFormatting sqref="AD60:AG61 AD63:AG63 AD18:AG18 AD23:AG23 AD30:AG30 AD34:AG34 AD65:AG65 AD72:AG72 AD106:AG107">
    <cfRule type="cellIs" dxfId="360" priority="108" operator="lessThan">
      <formula>0</formula>
    </cfRule>
  </conditionalFormatting>
  <conditionalFormatting sqref="AI60:AI61 AI63 AI18 AI23 AI30 AI34 AI65 AI72 AI106:AI107">
    <cfRule type="cellIs" dxfId="359" priority="107" operator="lessThan">
      <formula>0</formula>
    </cfRule>
  </conditionalFormatting>
  <conditionalFormatting sqref="AJ73:AJ105 AJ66:AJ71 AJ64 AJ62 AJ35:AJ59 AJ31:AJ33 AJ24:AJ29 AJ19:AJ22 H19:H22 H24:H29 H31:H33 H35:H59 H62 H64 H66:H71 H73:H105 F19:F22">
    <cfRule type="cellIs" dxfId="358" priority="106" operator="lessThan">
      <formula>0</formula>
    </cfRule>
  </conditionalFormatting>
  <conditionalFormatting sqref="I73:I105 I66:I71 I64 I62 I31:I33 I24:I29 I19:I22 I35:I59">
    <cfRule type="cellIs" dxfId="357" priority="105" operator="lessThan">
      <formula>0</formula>
    </cfRule>
  </conditionalFormatting>
  <conditionalFormatting sqref="P73:V105 P66:V71 P64:V64 P62:V62 P35:V59 P31:V33 P24:V29 P19:V22">
    <cfRule type="cellIs" dxfId="356" priority="104" operator="lessThan">
      <formula>0</formula>
    </cfRule>
  </conditionalFormatting>
  <conditionalFormatting sqref="Z19:Z22">
    <cfRule type="cellIs" dxfId="355" priority="103" operator="lessThan">
      <formula>0</formula>
    </cfRule>
  </conditionalFormatting>
  <conditionalFormatting sqref="AB73:AB105 AB66:AB71 AB64 AB62 AB35:AB59 AB31:AB33 AB24:AB29 AB19:AB22">
    <cfRule type="cellIs" dxfId="354" priority="102" operator="lessThan">
      <formula>0</formula>
    </cfRule>
  </conditionalFormatting>
  <conditionalFormatting sqref="K19:K22">
    <cfRule type="cellIs" dxfId="353" priority="101" operator="lessThan">
      <formula>0</formula>
    </cfRule>
  </conditionalFormatting>
  <conditionalFormatting sqref="K24:K29">
    <cfRule type="cellIs" dxfId="352" priority="100" operator="lessThan">
      <formula>0</formula>
    </cfRule>
  </conditionalFormatting>
  <conditionalFormatting sqref="K31:K33">
    <cfRule type="cellIs" dxfId="351" priority="99" operator="lessThan">
      <formula>0</formula>
    </cfRule>
  </conditionalFormatting>
  <conditionalFormatting sqref="K66:K71 K64 K62 K35:K59">
    <cfRule type="cellIs" dxfId="350" priority="98" operator="lessThan">
      <formula>0</formula>
    </cfRule>
  </conditionalFormatting>
  <conditionalFormatting sqref="K73:K105">
    <cfRule type="cellIs" dxfId="349" priority="97" operator="lessThan">
      <formula>0</formula>
    </cfRule>
  </conditionalFormatting>
  <conditionalFormatting sqref="L60:L61 L63 L18 L23 L30 L34 L65 L72">
    <cfRule type="cellIs" dxfId="348" priority="96" operator="lessThan">
      <formula>0</formula>
    </cfRule>
  </conditionalFormatting>
  <conditionalFormatting sqref="L19:L22">
    <cfRule type="cellIs" dxfId="347" priority="95" operator="lessThan">
      <formula>0</formula>
    </cfRule>
  </conditionalFormatting>
  <conditionalFormatting sqref="L24:L29">
    <cfRule type="cellIs" dxfId="346" priority="94" operator="lessThan">
      <formula>0</formula>
    </cfRule>
  </conditionalFormatting>
  <conditionalFormatting sqref="L31:L33">
    <cfRule type="cellIs" dxfId="345" priority="93" operator="lessThan">
      <formula>0</formula>
    </cfRule>
  </conditionalFormatting>
  <conditionalFormatting sqref="L35:L59">
    <cfRule type="cellIs" dxfId="344" priority="92" operator="lessThan">
      <formula>0</formula>
    </cfRule>
  </conditionalFormatting>
  <conditionalFormatting sqref="L62">
    <cfRule type="cellIs" dxfId="343" priority="91" operator="lessThan">
      <formula>0</formula>
    </cfRule>
  </conditionalFormatting>
  <conditionalFormatting sqref="L64">
    <cfRule type="cellIs" dxfId="342" priority="90" operator="lessThan">
      <formula>0</formula>
    </cfRule>
  </conditionalFormatting>
  <conditionalFormatting sqref="L66:L71">
    <cfRule type="cellIs" dxfId="341" priority="89" operator="lessThan">
      <formula>0</formula>
    </cfRule>
  </conditionalFormatting>
  <conditionalFormatting sqref="L73:L105">
    <cfRule type="cellIs" dxfId="340" priority="88" operator="lessThan">
      <formula>0</formula>
    </cfRule>
  </conditionalFormatting>
  <conditionalFormatting sqref="N19:N22">
    <cfRule type="cellIs" dxfId="339" priority="87" operator="lessThan">
      <formula>0</formula>
    </cfRule>
  </conditionalFormatting>
  <conditionalFormatting sqref="N31:N33 N24:N29">
    <cfRule type="cellIs" dxfId="338" priority="86" operator="lessThan">
      <formula>0</formula>
    </cfRule>
  </conditionalFormatting>
  <conditionalFormatting sqref="N35:N59">
    <cfRule type="cellIs" dxfId="337" priority="85" operator="lessThan">
      <formula>0</formula>
    </cfRule>
  </conditionalFormatting>
  <conditionalFormatting sqref="N62">
    <cfRule type="cellIs" dxfId="336" priority="84" operator="lessThan">
      <formula>0</formula>
    </cfRule>
  </conditionalFormatting>
  <conditionalFormatting sqref="N64">
    <cfRule type="cellIs" dxfId="335" priority="83" operator="lessThan">
      <formula>0</formula>
    </cfRule>
  </conditionalFormatting>
  <conditionalFormatting sqref="N66:N71">
    <cfRule type="cellIs" dxfId="334" priority="82" operator="lessThan">
      <formula>0</formula>
    </cfRule>
  </conditionalFormatting>
  <conditionalFormatting sqref="N73:N105">
    <cfRule type="cellIs" dxfId="333" priority="81" operator="lessThan">
      <formula>0</formula>
    </cfRule>
  </conditionalFormatting>
  <conditionalFormatting sqref="J24:J29">
    <cfRule type="cellIs" dxfId="332" priority="80" operator="lessThan">
      <formula>0</formula>
    </cfRule>
  </conditionalFormatting>
  <conditionalFormatting sqref="J24:J29">
    <cfRule type="cellIs" dxfId="331" priority="79" operator="lessThan">
      <formula>0</formula>
    </cfRule>
  </conditionalFormatting>
  <conditionalFormatting sqref="J24:J29">
    <cfRule type="cellIs" dxfId="330" priority="78" operator="lessThan">
      <formula>0</formula>
    </cfRule>
  </conditionalFormatting>
  <conditionalFormatting sqref="J31:J33">
    <cfRule type="cellIs" dxfId="329" priority="77" operator="lessThan">
      <formula>0</formula>
    </cfRule>
  </conditionalFormatting>
  <conditionalFormatting sqref="J31:J33">
    <cfRule type="cellIs" dxfId="328" priority="76" operator="lessThan">
      <formula>0</formula>
    </cfRule>
  </conditionalFormatting>
  <conditionalFormatting sqref="J31:J33">
    <cfRule type="cellIs" dxfId="327" priority="75" operator="lessThan">
      <formula>0</formula>
    </cfRule>
  </conditionalFormatting>
  <conditionalFormatting sqref="J35:J59">
    <cfRule type="cellIs" dxfId="326" priority="74" operator="lessThan">
      <formula>0</formula>
    </cfRule>
  </conditionalFormatting>
  <conditionalFormatting sqref="J35:J59">
    <cfRule type="cellIs" dxfId="325" priority="73" operator="lessThan">
      <formula>0</formula>
    </cfRule>
  </conditionalFormatting>
  <conditionalFormatting sqref="J35:J59">
    <cfRule type="cellIs" dxfId="324" priority="72" operator="lessThan">
      <formula>0</formula>
    </cfRule>
  </conditionalFormatting>
  <conditionalFormatting sqref="J64 J62">
    <cfRule type="cellIs" dxfId="323" priority="71" operator="lessThan">
      <formula>0</formula>
    </cfRule>
  </conditionalFormatting>
  <conditionalFormatting sqref="J64 J62">
    <cfRule type="cellIs" dxfId="322" priority="70" operator="lessThan">
      <formula>0</formula>
    </cfRule>
  </conditionalFormatting>
  <conditionalFormatting sqref="J64 J62">
    <cfRule type="cellIs" dxfId="321" priority="69" operator="lessThan">
      <formula>0</formula>
    </cfRule>
  </conditionalFormatting>
  <conditionalFormatting sqref="J66:J71">
    <cfRule type="cellIs" dxfId="320" priority="68" operator="lessThan">
      <formula>0</formula>
    </cfRule>
  </conditionalFormatting>
  <conditionalFormatting sqref="J66:J71">
    <cfRule type="cellIs" dxfId="319" priority="67" operator="lessThan">
      <formula>0</formula>
    </cfRule>
  </conditionalFormatting>
  <conditionalFormatting sqref="J66:J71">
    <cfRule type="cellIs" dxfId="318" priority="66" operator="lessThan">
      <formula>0</formula>
    </cfRule>
  </conditionalFormatting>
  <conditionalFormatting sqref="J73:J105">
    <cfRule type="cellIs" dxfId="317" priority="65" operator="lessThan">
      <formula>0</formula>
    </cfRule>
  </conditionalFormatting>
  <conditionalFormatting sqref="J73:J105">
    <cfRule type="cellIs" dxfId="316" priority="64" operator="lessThan">
      <formula>0</formula>
    </cfRule>
  </conditionalFormatting>
  <conditionalFormatting sqref="J73:J105">
    <cfRule type="cellIs" dxfId="315" priority="63" operator="lessThan">
      <formula>0</formula>
    </cfRule>
  </conditionalFormatting>
  <conditionalFormatting sqref="Y73:Y105 Y66:Y71 Y64 Y62 Y35:Y59 Y31:Y33 Y24:Y29 Y19:Y22">
    <cfRule type="cellIs" dxfId="314" priority="62" operator="lessThan">
      <formula>0</formula>
    </cfRule>
  </conditionalFormatting>
  <conditionalFormatting sqref="AA19:AA22">
    <cfRule type="cellIs" dxfId="313" priority="61" operator="lessThan">
      <formula>0</formula>
    </cfRule>
  </conditionalFormatting>
  <conditionalFormatting sqref="AA24:AA29">
    <cfRule type="cellIs" dxfId="312" priority="60" operator="lessThan">
      <formula>0</formula>
    </cfRule>
  </conditionalFormatting>
  <conditionalFormatting sqref="AA31:AA33">
    <cfRule type="cellIs" dxfId="311" priority="59" operator="lessThan">
      <formula>0</formula>
    </cfRule>
  </conditionalFormatting>
  <conditionalFormatting sqref="AA73:AA105 AA66:AA71 AA64 AA62 AA35:AA59">
    <cfRule type="cellIs" dxfId="310" priority="58" operator="lessThan">
      <formula>0</formula>
    </cfRule>
  </conditionalFormatting>
  <conditionalFormatting sqref="Z24:Z29">
    <cfRule type="cellIs" dxfId="309" priority="57" operator="lessThan">
      <formula>0</formula>
    </cfRule>
  </conditionalFormatting>
  <conditionalFormatting sqref="Z31:Z33">
    <cfRule type="cellIs" dxfId="308" priority="56" operator="lessThan">
      <formula>0</formula>
    </cfRule>
  </conditionalFormatting>
  <conditionalFormatting sqref="Z64 Z62 Z35:Z59">
    <cfRule type="cellIs" dxfId="307" priority="55" operator="lessThan">
      <formula>0</formula>
    </cfRule>
  </conditionalFormatting>
  <conditionalFormatting sqref="Z66:Z71">
    <cfRule type="cellIs" dxfId="306" priority="54" operator="lessThan">
      <formula>0</formula>
    </cfRule>
  </conditionalFormatting>
  <conditionalFormatting sqref="Z73:Z105">
    <cfRule type="cellIs" dxfId="305" priority="53" operator="lessThan">
      <formula>0</formula>
    </cfRule>
  </conditionalFormatting>
  <conditionalFormatting sqref="W73:W105 W66:W71 W64 W62 W35:W59 W31:W33 W24:W29">
    <cfRule type="cellIs" dxfId="304" priority="52" operator="lessThan">
      <formula>0</formula>
    </cfRule>
  </conditionalFormatting>
  <conditionalFormatting sqref="X73:X105 X66:X71 X64 X62 X35:X59 X31:X33 X24:X29 X19:X22">
    <cfRule type="cellIs" dxfId="303" priority="51" operator="lessThan">
      <formula>0</formula>
    </cfRule>
  </conditionalFormatting>
  <conditionalFormatting sqref="AC35:AC59 AC31:AC33 AC24:AC29 AC19:AC22">
    <cfRule type="cellIs" dxfId="302" priority="50" operator="lessThan">
      <formula>0</formula>
    </cfRule>
  </conditionalFormatting>
  <conditionalFormatting sqref="AD35:AF59 AD31:AF33 AD24:AF29 AD19:AF22">
    <cfRule type="cellIs" dxfId="301" priority="49" operator="lessThan">
      <formula>0</formula>
    </cfRule>
  </conditionalFormatting>
  <conditionalFormatting sqref="AC62">
    <cfRule type="cellIs" dxfId="300" priority="48" operator="lessThan">
      <formula>0</formula>
    </cfRule>
  </conditionalFormatting>
  <conditionalFormatting sqref="AD62:AF62">
    <cfRule type="cellIs" dxfId="299" priority="47" operator="lessThan">
      <formula>0</formula>
    </cfRule>
  </conditionalFormatting>
  <conditionalFormatting sqref="AC64">
    <cfRule type="cellIs" dxfId="298" priority="46" operator="lessThan">
      <formula>0</formula>
    </cfRule>
  </conditionalFormatting>
  <conditionalFormatting sqref="AD64:AF64">
    <cfRule type="cellIs" dxfId="297" priority="45" operator="lessThan">
      <formula>0</formula>
    </cfRule>
  </conditionalFormatting>
  <conditionalFormatting sqref="AC66:AC71">
    <cfRule type="cellIs" dxfId="296" priority="44" operator="lessThan">
      <formula>0</formula>
    </cfRule>
  </conditionalFormatting>
  <conditionalFormatting sqref="AD66:AF71">
    <cfRule type="cellIs" dxfId="295" priority="43" operator="lessThan">
      <formula>0</formula>
    </cfRule>
  </conditionalFormatting>
  <conditionalFormatting sqref="AC73:AC105">
    <cfRule type="cellIs" dxfId="294" priority="42" operator="lessThan">
      <formula>0</formula>
    </cfRule>
  </conditionalFormatting>
  <conditionalFormatting sqref="AD73:AF105">
    <cfRule type="cellIs" dxfId="293" priority="41" operator="lessThan">
      <formula>0</formula>
    </cfRule>
  </conditionalFormatting>
  <conditionalFormatting sqref="O19:O22">
    <cfRule type="cellIs" dxfId="292" priority="40" operator="lessThan">
      <formula>0</formula>
    </cfRule>
  </conditionalFormatting>
  <conditionalFormatting sqref="O24:O29">
    <cfRule type="cellIs" dxfId="291" priority="39" operator="lessThan">
      <formula>0</formula>
    </cfRule>
  </conditionalFormatting>
  <conditionalFormatting sqref="O31:O33">
    <cfRule type="cellIs" dxfId="290" priority="38" operator="lessThan">
      <formula>0</formula>
    </cfRule>
  </conditionalFormatting>
  <conditionalFormatting sqref="O66:O71 O64 O62 O35:O59">
    <cfRule type="cellIs" dxfId="289" priority="37" operator="lessThan">
      <formula>0</formula>
    </cfRule>
  </conditionalFormatting>
  <conditionalFormatting sqref="O73:O105">
    <cfRule type="cellIs" dxfId="288" priority="36" operator="lessThan">
      <formula>0</formula>
    </cfRule>
  </conditionalFormatting>
  <conditionalFormatting sqref="M66:M71">
    <cfRule type="cellIs" dxfId="287" priority="23" operator="lessThan">
      <formula>0</formula>
    </cfRule>
  </conditionalFormatting>
  <conditionalFormatting sqref="AG73:AG105 AG66:AG71 AG64 AG62 AG35:AG59 AG31:AG33 AG24:AG29 AG19:AG22">
    <cfRule type="cellIs" dxfId="286" priority="35" operator="lessThan">
      <formula>0</formula>
    </cfRule>
  </conditionalFormatting>
  <conditionalFormatting sqref="AI73:AI105 AI66:AI71 AI64 AI62 AI35:AI59 AI31:AI33 AI24:AI29 AI19:AI22">
    <cfRule type="cellIs" dxfId="285" priority="34" operator="lessThan">
      <formula>0</formula>
    </cfRule>
  </conditionalFormatting>
  <conditionalFormatting sqref="AH31:AH33 AH24:AH29 AH19:AH22">
    <cfRule type="cellIs" dxfId="284" priority="33" operator="lessThan">
      <formula>0</formula>
    </cfRule>
  </conditionalFormatting>
  <conditionalFormatting sqref="AH35:AH59">
    <cfRule type="cellIs" dxfId="283" priority="32" operator="lessThan">
      <formula>0</formula>
    </cfRule>
  </conditionalFormatting>
  <conditionalFormatting sqref="AH62">
    <cfRule type="cellIs" dxfId="282" priority="31" operator="lessThan">
      <formula>0</formula>
    </cfRule>
  </conditionalFormatting>
  <conditionalFormatting sqref="AH64">
    <cfRule type="cellIs" dxfId="281" priority="30" operator="lessThan">
      <formula>0</formula>
    </cfRule>
  </conditionalFormatting>
  <conditionalFormatting sqref="AH66:AH71">
    <cfRule type="cellIs" dxfId="280" priority="29" operator="lessThan">
      <formula>0</formula>
    </cfRule>
  </conditionalFormatting>
  <conditionalFormatting sqref="AH73:AH105">
    <cfRule type="cellIs" dxfId="279" priority="28" operator="lessThan">
      <formula>0</formula>
    </cfRule>
  </conditionalFormatting>
  <conditionalFormatting sqref="M31:M33 M24:M29 M19:M22">
    <cfRule type="cellIs" dxfId="278" priority="27" operator="lessThan">
      <formula>0</formula>
    </cfRule>
  </conditionalFormatting>
  <conditionalFormatting sqref="M35:M59">
    <cfRule type="cellIs" dxfId="277" priority="26" operator="lessThan">
      <formula>0</formula>
    </cfRule>
  </conditionalFormatting>
  <conditionalFormatting sqref="M62">
    <cfRule type="cellIs" dxfId="276" priority="25" operator="lessThan">
      <formula>0</formula>
    </cfRule>
  </conditionalFormatting>
  <conditionalFormatting sqref="M64">
    <cfRule type="cellIs" dxfId="275" priority="24" operator="lessThan">
      <formula>0</formula>
    </cfRule>
  </conditionalFormatting>
  <conditionalFormatting sqref="M73:M105">
    <cfRule type="cellIs" dxfId="274" priority="22" operator="lessThan">
      <formula>0</formula>
    </cfRule>
  </conditionalFormatting>
  <conditionalFormatting sqref="G66:G71 G64 G62 G35:G59 G31:G33 G24:G29 G19:G22">
    <cfRule type="cellIs" dxfId="273" priority="21" operator="lessThan">
      <formula>0</formula>
    </cfRule>
  </conditionalFormatting>
  <conditionalFormatting sqref="G73:G105">
    <cfRule type="cellIs" dxfId="272" priority="20" operator="lessThan">
      <formula>0</formula>
    </cfRule>
  </conditionalFormatting>
  <conditionalFormatting sqref="F31:F33 F24:F29">
    <cfRule type="cellIs" dxfId="271" priority="19" operator="lessThan">
      <formula>0</formula>
    </cfRule>
  </conditionalFormatting>
  <conditionalFormatting sqref="F64 F62 F35:F59">
    <cfRule type="cellIs" dxfId="270" priority="18" operator="lessThan">
      <formula>0</formula>
    </cfRule>
  </conditionalFormatting>
  <conditionalFormatting sqref="F66:F71">
    <cfRule type="cellIs" dxfId="269" priority="17" operator="lessThan">
      <formula>0</formula>
    </cfRule>
  </conditionalFormatting>
  <conditionalFormatting sqref="F73:F105">
    <cfRule type="cellIs" dxfId="268" priority="16" operator="lessThan">
      <formula>0</formula>
    </cfRule>
  </conditionalFormatting>
  <conditionalFormatting sqref="E19:E22">
    <cfRule type="cellIs" dxfId="267" priority="15" operator="lessThan">
      <formula>0</formula>
    </cfRule>
  </conditionalFormatting>
  <conditionalFormatting sqref="E24:E29">
    <cfRule type="cellIs" dxfId="266" priority="14" operator="lessThan">
      <formula>0</formula>
    </cfRule>
  </conditionalFormatting>
  <conditionalFormatting sqref="E31:E33">
    <cfRule type="cellIs" dxfId="265" priority="13" operator="lessThan">
      <formula>0</formula>
    </cfRule>
  </conditionalFormatting>
  <conditionalFormatting sqref="E35:E59">
    <cfRule type="cellIs" dxfId="264" priority="12" operator="lessThan">
      <formula>0</formula>
    </cfRule>
  </conditionalFormatting>
  <conditionalFormatting sqref="E62">
    <cfRule type="cellIs" dxfId="263" priority="11" operator="lessThan">
      <formula>0</formula>
    </cfRule>
  </conditionalFormatting>
  <conditionalFormatting sqref="E64">
    <cfRule type="cellIs" dxfId="262" priority="10" operator="lessThan">
      <formula>0</formula>
    </cfRule>
  </conditionalFormatting>
  <conditionalFormatting sqref="E66:E71">
    <cfRule type="cellIs" dxfId="261" priority="9" operator="lessThan">
      <formula>0</formula>
    </cfRule>
  </conditionalFormatting>
  <conditionalFormatting sqref="E73:E105">
    <cfRule type="cellIs" dxfId="260" priority="8" operator="lessThan">
      <formula>0</formula>
    </cfRule>
  </conditionalFormatting>
  <conditionalFormatting sqref="C24:D29">
    <cfRule type="cellIs" dxfId="259" priority="7" operator="lessThan">
      <formula>0</formula>
    </cfRule>
  </conditionalFormatting>
  <conditionalFormatting sqref="C31:D33">
    <cfRule type="cellIs" dxfId="258" priority="6" operator="lessThan">
      <formula>0</formula>
    </cfRule>
  </conditionalFormatting>
  <conditionalFormatting sqref="C35:D59">
    <cfRule type="cellIs" dxfId="257" priority="5" operator="lessThan">
      <formula>0</formula>
    </cfRule>
  </conditionalFormatting>
  <conditionalFormatting sqref="C62:D62">
    <cfRule type="cellIs" dxfId="256" priority="4" operator="lessThan">
      <formula>0</formula>
    </cfRule>
  </conditionalFormatting>
  <conditionalFormatting sqref="C64:D64">
    <cfRule type="cellIs" dxfId="255" priority="3" operator="lessThan">
      <formula>0</formula>
    </cfRule>
  </conditionalFormatting>
  <conditionalFormatting sqref="C66:D71">
    <cfRule type="cellIs" dxfId="254" priority="2" operator="lessThan">
      <formula>0</formula>
    </cfRule>
  </conditionalFormatting>
  <conditionalFormatting sqref="C73:D105">
    <cfRule type="cellIs" dxfId="253" priority="1" operator="lessThan">
      <formula>0</formula>
    </cfRule>
  </conditionalFormatting>
  <printOptions verticalCentered="1"/>
  <pageMargins left="0" right="0" top="0" bottom="0" header="0" footer="0"/>
  <pageSetup paperSize="9" scale="10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24509BD-F838-4FE4-BA5A-EF115D202DF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FFFFF"/>
    <pageSetUpPr fitToPage="1"/>
  </sheetPr>
  <dimension ref="A1:AJ114"/>
  <sheetViews>
    <sheetView tabSelected="1" topLeftCell="A5" zoomScale="40" zoomScaleNormal="40" zoomScaleSheetLayoutView="40" workbookViewId="0">
      <pane xSplit="2" ySplit="15" topLeftCell="P77" activePane="bottomRight" state="frozen"/>
      <selection activeCell="X121" sqref="X121"/>
      <selection pane="topRight" activeCell="X121" sqref="X121"/>
      <selection pane="bottomLeft" activeCell="X121" sqref="X121"/>
      <selection pane="bottomRight" activeCell="AA122" sqref="AA121:AA122"/>
    </sheetView>
  </sheetViews>
  <sheetFormatPr defaultRowHeight="15.75" x14ac:dyDescent="0.25"/>
  <cols>
    <col min="1" max="1" width="4.33203125" style="1" customWidth="1"/>
    <col min="2" max="2" width="60.44140625" style="1" customWidth="1"/>
    <col min="3" max="3" width="22.21875" style="1" customWidth="1"/>
    <col min="4" max="7" width="21.21875" style="1" customWidth="1"/>
    <col min="8" max="8" width="21.44140625" style="1" customWidth="1"/>
    <col min="9" max="9" width="24.33203125" style="1" customWidth="1"/>
    <col min="10" max="10" width="24" style="1" bestFit="1" customWidth="1"/>
    <col min="11" max="11" width="21.77734375" style="1" bestFit="1" customWidth="1"/>
    <col min="12" max="12" width="23.88671875" style="1" customWidth="1"/>
    <col min="13" max="13" width="24.6640625" style="1" customWidth="1"/>
    <col min="14" max="14" width="21.77734375" style="1" bestFit="1" customWidth="1"/>
    <col min="15" max="15" width="20" style="1" customWidth="1"/>
    <col min="16" max="16" width="22.77734375" style="1" customWidth="1"/>
    <col min="17" max="18" width="21.77734375" style="1" bestFit="1" customWidth="1"/>
    <col min="19" max="19" width="20" style="1" customWidth="1"/>
    <col min="20" max="20" width="21.6640625" style="1" customWidth="1"/>
    <col min="21" max="22" width="21.77734375" style="1" bestFit="1" customWidth="1"/>
    <col min="23" max="23" width="25.33203125" style="1" customWidth="1"/>
    <col min="24" max="24" width="24.44140625" style="1" customWidth="1"/>
    <col min="25" max="26" width="21.77734375" style="1" bestFit="1" customWidth="1"/>
    <col min="27" max="27" width="20" style="1" customWidth="1"/>
    <col min="28" max="28" width="22.44140625" style="1" customWidth="1"/>
    <col min="29" max="29" width="21.109375" style="1" customWidth="1"/>
    <col min="30" max="30" width="24.21875" style="1" customWidth="1"/>
    <col min="31" max="32" width="18.33203125" style="1" customWidth="1"/>
    <col min="33" max="33" width="22.77734375" style="1" customWidth="1"/>
    <col min="34" max="34" width="21.6640625" style="1" customWidth="1"/>
    <col min="35" max="35" width="18.33203125" style="1" customWidth="1"/>
    <col min="36" max="36" width="28.109375" style="1" customWidth="1"/>
    <col min="37" max="16384" width="8.88671875" style="1"/>
  </cols>
  <sheetData>
    <row r="1" spans="1:36" ht="15" hidden="1" customHeight="1" x14ac:dyDescent="0.25"/>
    <row r="2" spans="1:36" ht="15" hidden="1" customHeight="1" x14ac:dyDescent="0.25"/>
    <row r="3" spans="1:36" ht="15" hidden="1" customHeight="1" x14ac:dyDescent="0.25"/>
    <row r="4" spans="1:36" ht="15" hidden="1" customHeight="1" x14ac:dyDescent="0.25"/>
    <row r="5" spans="1:36" ht="15" hidden="1" customHeight="1" x14ac:dyDescent="0.25"/>
    <row r="6" spans="1:36" ht="3" customHeight="1" x14ac:dyDescent="0.25"/>
    <row r="7" spans="1:36" ht="66.75" customHeight="1" x14ac:dyDescent="0.55000000000000004">
      <c r="B7" s="2" t="s">
        <v>0</v>
      </c>
      <c r="C7" s="87"/>
      <c r="D7" s="87"/>
      <c r="E7" s="87"/>
      <c r="AE7" s="44"/>
      <c r="AF7" s="50" t="s">
        <v>143</v>
      </c>
      <c r="AG7" s="50"/>
      <c r="AH7" s="50"/>
      <c r="AI7" s="50"/>
      <c r="AJ7" s="44"/>
    </row>
    <row r="8" spans="1:36" ht="15" customHeight="1" x14ac:dyDescent="0.4">
      <c r="C8" s="41"/>
      <c r="D8" s="41"/>
      <c r="E8" s="41"/>
    </row>
    <row r="9" spans="1:36" ht="27.75" hidden="1" x14ac:dyDescent="0.4">
      <c r="B9" s="5"/>
      <c r="C9" s="88"/>
      <c r="D9" s="88"/>
      <c r="E9" s="88"/>
      <c r="AE9" s="44"/>
      <c r="AF9" s="44"/>
      <c r="AG9" s="44"/>
      <c r="AH9" s="44"/>
      <c r="AI9" s="44"/>
      <c r="AJ9" s="44"/>
    </row>
    <row r="10" spans="1:36" ht="43.5" customHeight="1" x14ac:dyDescent="0.25">
      <c r="B10" s="39"/>
      <c r="C10" s="74" t="s">
        <v>136</v>
      </c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</row>
    <row r="11" spans="1:36" s="7" customFormat="1" ht="51.75" customHeight="1" x14ac:dyDescent="0.45">
      <c r="A11" s="76" t="s">
        <v>1</v>
      </c>
      <c r="B11" s="76" t="s">
        <v>2</v>
      </c>
      <c r="C11" s="84" t="s">
        <v>147</v>
      </c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</row>
    <row r="12" spans="1:36" s="8" customFormat="1" ht="30" customHeight="1" x14ac:dyDescent="0.2">
      <c r="A12" s="77"/>
      <c r="B12" s="77"/>
      <c r="C12" s="57" t="s">
        <v>4</v>
      </c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81"/>
      <c r="W12" s="56" t="s">
        <v>5</v>
      </c>
      <c r="X12" s="57" t="s">
        <v>6</v>
      </c>
      <c r="Y12" s="58"/>
      <c r="Z12" s="82"/>
      <c r="AA12" s="82"/>
      <c r="AB12" s="81"/>
      <c r="AC12" s="56" t="s">
        <v>7</v>
      </c>
      <c r="AD12" s="57" t="s">
        <v>8</v>
      </c>
      <c r="AE12" s="58"/>
      <c r="AF12" s="81"/>
      <c r="AG12" s="72" t="s">
        <v>9</v>
      </c>
      <c r="AH12" s="69"/>
      <c r="AI12" s="70"/>
      <c r="AJ12" s="71" t="s">
        <v>10</v>
      </c>
    </row>
    <row r="13" spans="1:36" s="10" customFormat="1" ht="30" customHeight="1" x14ac:dyDescent="0.2">
      <c r="A13" s="77"/>
      <c r="B13" s="77"/>
      <c r="C13" s="72" t="s">
        <v>11</v>
      </c>
      <c r="D13" s="69" t="s">
        <v>6</v>
      </c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81"/>
      <c r="W13" s="56"/>
      <c r="X13" s="56" t="s">
        <v>12</v>
      </c>
      <c r="Y13" s="57" t="s">
        <v>6</v>
      </c>
      <c r="Z13" s="65"/>
      <c r="AA13" s="53" t="s">
        <v>13</v>
      </c>
      <c r="AB13" s="9" t="s">
        <v>6</v>
      </c>
      <c r="AC13" s="56"/>
      <c r="AD13" s="56" t="s">
        <v>14</v>
      </c>
      <c r="AE13" s="56" t="s">
        <v>15</v>
      </c>
      <c r="AF13" s="53" t="s">
        <v>16</v>
      </c>
      <c r="AG13" s="72"/>
      <c r="AH13" s="60" t="s">
        <v>17</v>
      </c>
      <c r="AI13" s="60" t="s">
        <v>18</v>
      </c>
      <c r="AJ13" s="71"/>
    </row>
    <row r="14" spans="1:36" s="10" customFormat="1" ht="40.5" customHeight="1" x14ac:dyDescent="0.2">
      <c r="A14" s="77"/>
      <c r="B14" s="77"/>
      <c r="C14" s="72"/>
      <c r="D14" s="56" t="s">
        <v>19</v>
      </c>
      <c r="E14" s="57" t="s">
        <v>8</v>
      </c>
      <c r="F14" s="82"/>
      <c r="G14" s="82"/>
      <c r="H14" s="82"/>
      <c r="I14" s="82"/>
      <c r="J14" s="81"/>
      <c r="K14" s="56" t="s">
        <v>20</v>
      </c>
      <c r="L14" s="56" t="s">
        <v>21</v>
      </c>
      <c r="M14" s="57" t="s">
        <v>6</v>
      </c>
      <c r="N14" s="58"/>
      <c r="O14" s="65"/>
      <c r="P14" s="57" t="s">
        <v>22</v>
      </c>
      <c r="Q14" s="58"/>
      <c r="R14" s="58"/>
      <c r="S14" s="58"/>
      <c r="T14" s="58"/>
      <c r="U14" s="58"/>
      <c r="V14" s="81"/>
      <c r="W14" s="56"/>
      <c r="X14" s="56"/>
      <c r="Y14" s="53" t="s">
        <v>23</v>
      </c>
      <c r="Z14" s="53" t="s">
        <v>14</v>
      </c>
      <c r="AA14" s="54"/>
      <c r="AB14" s="53" t="s">
        <v>14</v>
      </c>
      <c r="AC14" s="56"/>
      <c r="AD14" s="56"/>
      <c r="AE14" s="56"/>
      <c r="AF14" s="54"/>
      <c r="AG14" s="72"/>
      <c r="AH14" s="61"/>
      <c r="AI14" s="61"/>
      <c r="AJ14" s="71"/>
    </row>
    <row r="15" spans="1:36" s="10" customFormat="1" ht="24.75" customHeight="1" x14ac:dyDescent="0.2">
      <c r="A15" s="77"/>
      <c r="B15" s="77"/>
      <c r="C15" s="72"/>
      <c r="D15" s="56"/>
      <c r="E15" s="56" t="s">
        <v>24</v>
      </c>
      <c r="F15" s="57" t="s">
        <v>8</v>
      </c>
      <c r="G15" s="58"/>
      <c r="H15" s="81"/>
      <c r="I15" s="56" t="s">
        <v>25</v>
      </c>
      <c r="J15" s="56" t="s">
        <v>26</v>
      </c>
      <c r="K15" s="56"/>
      <c r="L15" s="56"/>
      <c r="M15" s="53" t="s">
        <v>27</v>
      </c>
      <c r="N15" s="53" t="s">
        <v>28</v>
      </c>
      <c r="O15" s="53" t="s">
        <v>29</v>
      </c>
      <c r="P15" s="56" t="s">
        <v>30</v>
      </c>
      <c r="Q15" s="56" t="s">
        <v>31</v>
      </c>
      <c r="R15" s="56" t="s">
        <v>32</v>
      </c>
      <c r="S15" s="56" t="s">
        <v>33</v>
      </c>
      <c r="T15" s="72" t="s">
        <v>34</v>
      </c>
      <c r="U15" s="72" t="s">
        <v>35</v>
      </c>
      <c r="V15" s="60" t="s">
        <v>36</v>
      </c>
      <c r="W15" s="56"/>
      <c r="X15" s="56"/>
      <c r="Y15" s="54"/>
      <c r="Z15" s="54"/>
      <c r="AA15" s="54"/>
      <c r="AB15" s="54"/>
      <c r="AC15" s="56"/>
      <c r="AD15" s="56"/>
      <c r="AE15" s="56"/>
      <c r="AF15" s="54"/>
      <c r="AG15" s="72"/>
      <c r="AH15" s="61"/>
      <c r="AI15" s="61"/>
      <c r="AJ15" s="71"/>
    </row>
    <row r="16" spans="1:36" s="10" customFormat="1" ht="146.25" customHeight="1" x14ac:dyDescent="0.2">
      <c r="A16" s="78"/>
      <c r="B16" s="78"/>
      <c r="C16" s="72"/>
      <c r="D16" s="56"/>
      <c r="E16" s="56"/>
      <c r="F16" s="9" t="s">
        <v>37</v>
      </c>
      <c r="G16" s="9" t="s">
        <v>38</v>
      </c>
      <c r="H16" s="9" t="s">
        <v>39</v>
      </c>
      <c r="I16" s="56"/>
      <c r="J16" s="56"/>
      <c r="K16" s="56"/>
      <c r="L16" s="56"/>
      <c r="M16" s="55"/>
      <c r="N16" s="55"/>
      <c r="O16" s="55"/>
      <c r="P16" s="56"/>
      <c r="Q16" s="56"/>
      <c r="R16" s="56"/>
      <c r="S16" s="56"/>
      <c r="T16" s="72"/>
      <c r="U16" s="72"/>
      <c r="V16" s="80"/>
      <c r="W16" s="56"/>
      <c r="X16" s="56"/>
      <c r="Y16" s="55"/>
      <c r="Z16" s="55"/>
      <c r="AA16" s="55"/>
      <c r="AB16" s="55"/>
      <c r="AC16" s="56"/>
      <c r="AD16" s="56"/>
      <c r="AE16" s="56"/>
      <c r="AF16" s="55"/>
      <c r="AG16" s="72"/>
      <c r="AH16" s="62"/>
      <c r="AI16" s="62"/>
      <c r="AJ16" s="71"/>
    </row>
    <row r="17" spans="1:36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</row>
    <row r="18" spans="1:36" ht="31.5" customHeight="1" x14ac:dyDescent="0.3">
      <c r="A18" s="12">
        <v>1</v>
      </c>
      <c r="B18" s="13" t="s">
        <v>40</v>
      </c>
      <c r="C18" s="14">
        <v>13095048.709999999</v>
      </c>
      <c r="D18" s="14">
        <v>2718383.99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2718383.99</v>
      </c>
      <c r="K18" s="14">
        <v>731800.64</v>
      </c>
      <c r="L18" s="14">
        <v>9644864.0799999982</v>
      </c>
      <c r="M18" s="14">
        <v>0</v>
      </c>
      <c r="N18" s="14">
        <v>4079603.3999999994</v>
      </c>
      <c r="O18" s="14">
        <v>2647016.79</v>
      </c>
      <c r="P18" s="14">
        <v>493317.45</v>
      </c>
      <c r="Q18" s="14">
        <v>128265.60000000001</v>
      </c>
      <c r="R18" s="14">
        <v>849203.84</v>
      </c>
      <c r="S18" s="14">
        <v>172426.31</v>
      </c>
      <c r="T18" s="14">
        <v>0</v>
      </c>
      <c r="U18" s="14"/>
      <c r="V18" s="14">
        <v>1275030.69</v>
      </c>
      <c r="W18" s="14">
        <v>156322510.00999999</v>
      </c>
      <c r="X18" s="14">
        <v>112498374.67999999</v>
      </c>
      <c r="Y18" s="14">
        <v>3409898.07</v>
      </c>
      <c r="Z18" s="14">
        <v>0</v>
      </c>
      <c r="AA18" s="14">
        <v>43824135.329999998</v>
      </c>
      <c r="AB18" s="14">
        <v>0</v>
      </c>
      <c r="AC18" s="14">
        <v>4544110.72</v>
      </c>
      <c r="AD18" s="14">
        <v>0</v>
      </c>
      <c r="AE18" s="14">
        <v>564296.86</v>
      </c>
      <c r="AF18" s="14">
        <v>1913265.45</v>
      </c>
      <c r="AG18" s="14">
        <v>0</v>
      </c>
      <c r="AH18" s="14">
        <v>0</v>
      </c>
      <c r="AI18" s="14">
        <v>0</v>
      </c>
      <c r="AJ18" s="15">
        <v>173961669.44</v>
      </c>
    </row>
    <row r="19" spans="1:36" ht="31.5" customHeight="1" x14ac:dyDescent="0.3">
      <c r="A19" s="12">
        <v>2</v>
      </c>
      <c r="B19" s="13" t="s">
        <v>41</v>
      </c>
      <c r="C19" s="14">
        <v>5474096.2000000002</v>
      </c>
      <c r="D19" s="14">
        <v>2140345.64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2140345.64</v>
      </c>
      <c r="K19" s="14">
        <v>1521101.45</v>
      </c>
      <c r="L19" s="14">
        <v>1812649.1099999999</v>
      </c>
      <c r="M19" s="14">
        <v>0</v>
      </c>
      <c r="N19" s="14">
        <v>1048777.04</v>
      </c>
      <c r="O19" s="14">
        <v>0</v>
      </c>
      <c r="P19" s="14">
        <v>19724.740000000002</v>
      </c>
      <c r="Q19" s="14">
        <v>951.08</v>
      </c>
      <c r="R19" s="14">
        <v>507871.85</v>
      </c>
      <c r="S19" s="14">
        <v>161710.19</v>
      </c>
      <c r="T19" s="14">
        <v>0</v>
      </c>
      <c r="U19" s="14"/>
      <c r="V19" s="14">
        <v>73614.210000000006</v>
      </c>
      <c r="W19" s="14">
        <v>35455435.170000002</v>
      </c>
      <c r="X19" s="14">
        <v>34573206.520000003</v>
      </c>
      <c r="Y19" s="14">
        <v>2918768.58</v>
      </c>
      <c r="Z19" s="14">
        <v>0</v>
      </c>
      <c r="AA19" s="14">
        <v>882228.65</v>
      </c>
      <c r="AB19" s="14">
        <v>0</v>
      </c>
      <c r="AC19" s="14">
        <v>1302158.24</v>
      </c>
      <c r="AD19" s="14">
        <v>0</v>
      </c>
      <c r="AE19" s="14">
        <v>0</v>
      </c>
      <c r="AF19" s="14">
        <v>757689.78</v>
      </c>
      <c r="AG19" s="14">
        <v>0</v>
      </c>
      <c r="AH19" s="14">
        <v>0</v>
      </c>
      <c r="AI19" s="14">
        <v>0</v>
      </c>
      <c r="AJ19" s="15">
        <v>42231689.610000007</v>
      </c>
    </row>
    <row r="20" spans="1:36" ht="20.25" x14ac:dyDescent="0.3">
      <c r="A20" s="12">
        <v>3</v>
      </c>
      <c r="B20" s="13" t="s">
        <v>42</v>
      </c>
      <c r="C20" s="14">
        <v>6710074.4700000007</v>
      </c>
      <c r="D20" s="14">
        <v>1486052.57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1486052.57</v>
      </c>
      <c r="K20" s="14">
        <v>0</v>
      </c>
      <c r="L20" s="14">
        <v>5224021.9000000004</v>
      </c>
      <c r="M20" s="14">
        <v>0</v>
      </c>
      <c r="N20" s="14">
        <v>1673671.15</v>
      </c>
      <c r="O20" s="14">
        <v>0</v>
      </c>
      <c r="P20" s="14">
        <v>1804703.58</v>
      </c>
      <c r="Q20" s="14">
        <v>303472.33</v>
      </c>
      <c r="R20" s="14">
        <v>45411.86</v>
      </c>
      <c r="S20" s="14">
        <v>638840.12</v>
      </c>
      <c r="T20" s="14">
        <v>757922.86</v>
      </c>
      <c r="U20" s="14"/>
      <c r="V20" s="14">
        <v>0</v>
      </c>
      <c r="W20" s="14">
        <v>94716237.289999992</v>
      </c>
      <c r="X20" s="14">
        <v>74398616.379999995</v>
      </c>
      <c r="Y20" s="14">
        <v>0</v>
      </c>
      <c r="Z20" s="14">
        <v>74398616.379999995</v>
      </c>
      <c r="AA20" s="14">
        <v>20317620.91</v>
      </c>
      <c r="AB20" s="14">
        <v>20317620.91</v>
      </c>
      <c r="AC20" s="14">
        <v>51959927.759999998</v>
      </c>
      <c r="AD20" s="14">
        <v>51959927.759999998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5">
        <v>153386239.51999998</v>
      </c>
    </row>
    <row r="21" spans="1:36" ht="20.25" x14ac:dyDescent="0.3">
      <c r="A21" s="12">
        <v>4</v>
      </c>
      <c r="B21" s="16" t="s">
        <v>43</v>
      </c>
      <c r="C21" s="14">
        <v>1985495.88</v>
      </c>
      <c r="D21" s="14">
        <v>1841885.65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1841885.65</v>
      </c>
      <c r="K21" s="14">
        <v>0</v>
      </c>
      <c r="L21" s="14">
        <v>143610.23000000001</v>
      </c>
      <c r="M21" s="14">
        <v>0</v>
      </c>
      <c r="N21" s="14">
        <v>0</v>
      </c>
      <c r="O21" s="14">
        <v>0</v>
      </c>
      <c r="P21" s="14">
        <v>143610.23000000001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8441380.7300000004</v>
      </c>
      <c r="X21" s="14">
        <v>8441380.7300000004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5">
        <v>10426876.609999999</v>
      </c>
    </row>
    <row r="22" spans="1:36" ht="40.5" x14ac:dyDescent="0.3">
      <c r="A22" s="12">
        <v>5</v>
      </c>
      <c r="B22" s="17" t="s">
        <v>44</v>
      </c>
      <c r="C22" s="14">
        <v>1058910.47</v>
      </c>
      <c r="D22" s="14">
        <v>120463.85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120463.85</v>
      </c>
      <c r="K22" s="14">
        <v>816566.8</v>
      </c>
      <c r="L22" s="14">
        <v>121879.82</v>
      </c>
      <c r="M22" s="14">
        <v>0</v>
      </c>
      <c r="N22" s="14">
        <v>121879.82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19352968.68</v>
      </c>
      <c r="X22" s="14">
        <v>18926362.5</v>
      </c>
      <c r="Y22" s="14">
        <v>0</v>
      </c>
      <c r="Z22" s="14">
        <v>0</v>
      </c>
      <c r="AA22" s="14">
        <v>426606.18</v>
      </c>
      <c r="AB22" s="14">
        <v>0</v>
      </c>
      <c r="AC22" s="14">
        <v>1909964.41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5">
        <v>22321843.559999999</v>
      </c>
    </row>
    <row r="23" spans="1:36" ht="20.25" x14ac:dyDescent="0.3">
      <c r="A23" s="18"/>
      <c r="B23" s="19" t="s">
        <v>45</v>
      </c>
      <c r="C23" s="15">
        <v>28323625.73</v>
      </c>
      <c r="D23" s="15">
        <v>8307131.7000000011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8307131.7000000011</v>
      </c>
      <c r="K23" s="15">
        <v>3069468.8899999997</v>
      </c>
      <c r="L23" s="15">
        <v>16947025.139999997</v>
      </c>
      <c r="M23" s="15">
        <v>0</v>
      </c>
      <c r="N23" s="15">
        <v>6923931.4100000001</v>
      </c>
      <c r="O23" s="15">
        <v>2647016.79</v>
      </c>
      <c r="P23" s="15">
        <v>2461356</v>
      </c>
      <c r="Q23" s="15">
        <v>432689.01</v>
      </c>
      <c r="R23" s="15">
        <v>1402487.55</v>
      </c>
      <c r="S23" s="15">
        <v>972976.62</v>
      </c>
      <c r="T23" s="15">
        <v>757922.86</v>
      </c>
      <c r="U23" s="15">
        <v>0</v>
      </c>
      <c r="V23" s="15">
        <v>1348644.9</v>
      </c>
      <c r="W23" s="15">
        <v>314288531.88000005</v>
      </c>
      <c r="X23" s="15">
        <v>248837940.80999997</v>
      </c>
      <c r="Y23" s="15">
        <v>6328666.6500000004</v>
      </c>
      <c r="Z23" s="15">
        <v>74398616.379999995</v>
      </c>
      <c r="AA23" s="15">
        <v>65450591.07</v>
      </c>
      <c r="AB23" s="15">
        <v>20317620.91</v>
      </c>
      <c r="AC23" s="15">
        <v>59716161.129999995</v>
      </c>
      <c r="AD23" s="15">
        <v>51959927.759999998</v>
      </c>
      <c r="AE23" s="15">
        <v>564296.86</v>
      </c>
      <c r="AF23" s="15">
        <v>2670955.23</v>
      </c>
      <c r="AG23" s="15">
        <v>0</v>
      </c>
      <c r="AH23" s="15">
        <v>0</v>
      </c>
      <c r="AI23" s="15">
        <v>0</v>
      </c>
      <c r="AJ23" s="15">
        <v>402328318.74000001</v>
      </c>
    </row>
    <row r="24" spans="1:36" ht="20.25" x14ac:dyDescent="0.3">
      <c r="A24" s="12">
        <v>6</v>
      </c>
      <c r="B24" s="17" t="s">
        <v>46</v>
      </c>
      <c r="C24" s="14">
        <v>82127320.99000001</v>
      </c>
      <c r="D24" s="14">
        <v>31686885.919999998</v>
      </c>
      <c r="E24" s="14">
        <v>29015966.789999999</v>
      </c>
      <c r="F24" s="14">
        <v>4817573.22</v>
      </c>
      <c r="G24" s="14">
        <v>20144231.66</v>
      </c>
      <c r="H24" s="14">
        <v>4054161.91</v>
      </c>
      <c r="I24" s="14"/>
      <c r="J24" s="14">
        <v>2670919.13</v>
      </c>
      <c r="K24" s="14">
        <v>10176915.039999999</v>
      </c>
      <c r="L24" s="14">
        <v>40263520.030000009</v>
      </c>
      <c r="M24" s="14">
        <v>38353319.450000003</v>
      </c>
      <c r="N24" s="14">
        <v>0</v>
      </c>
      <c r="O24" s="14">
        <v>0</v>
      </c>
      <c r="P24" s="14">
        <v>361416.52</v>
      </c>
      <c r="Q24" s="14">
        <v>0</v>
      </c>
      <c r="R24" s="14">
        <v>691801.71</v>
      </c>
      <c r="S24" s="14">
        <v>856982.35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15488169.42</v>
      </c>
      <c r="AD24" s="14">
        <v>716979.41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5">
        <v>97615490.410000011</v>
      </c>
    </row>
    <row r="25" spans="1:36" ht="20.25" x14ac:dyDescent="0.3">
      <c r="A25" s="12">
        <v>7</v>
      </c>
      <c r="B25" s="17" t="s">
        <v>47</v>
      </c>
      <c r="C25" s="14">
        <v>9831312.2899999991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6828833.0499999998</v>
      </c>
      <c r="L25" s="14">
        <v>3002479.24</v>
      </c>
      <c r="M25" s="14">
        <v>0</v>
      </c>
      <c r="N25" s="14">
        <v>237937.92000000001</v>
      </c>
      <c r="O25" s="14">
        <v>0</v>
      </c>
      <c r="P25" s="14">
        <v>2763590.24</v>
      </c>
      <c r="Q25" s="14">
        <v>951.08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85302004.890000001</v>
      </c>
      <c r="X25" s="14">
        <v>81757240.719999999</v>
      </c>
      <c r="Y25" s="14">
        <v>4696382.6399999997</v>
      </c>
      <c r="Z25" s="14">
        <v>0</v>
      </c>
      <c r="AA25" s="14">
        <v>3544764.17</v>
      </c>
      <c r="AB25" s="14">
        <v>0</v>
      </c>
      <c r="AC25" s="14">
        <v>610626.46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5">
        <v>95743943.640000001</v>
      </c>
    </row>
    <row r="26" spans="1:36" ht="20.25" x14ac:dyDescent="0.3">
      <c r="A26" s="12">
        <v>8</v>
      </c>
      <c r="B26" s="17" t="s">
        <v>48</v>
      </c>
      <c r="C26" s="14">
        <v>2336955.1999999997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184283.73</v>
      </c>
      <c r="L26" s="14">
        <v>2152671.4699999997</v>
      </c>
      <c r="M26" s="14">
        <v>0</v>
      </c>
      <c r="N26" s="14">
        <v>0</v>
      </c>
      <c r="O26" s="14">
        <v>0</v>
      </c>
      <c r="P26" s="14">
        <v>585896.59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1566774.88</v>
      </c>
      <c r="W26" s="14">
        <v>12529373.51</v>
      </c>
      <c r="X26" s="14">
        <v>12529373.51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5">
        <v>14866328.709999999</v>
      </c>
    </row>
    <row r="27" spans="1:36" ht="40.5" x14ac:dyDescent="0.3">
      <c r="A27" s="12">
        <v>9</v>
      </c>
      <c r="B27" s="17" t="s">
        <v>49</v>
      </c>
      <c r="C27" s="14">
        <v>22950662.379999999</v>
      </c>
      <c r="D27" s="14">
        <v>368295.59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368295.59</v>
      </c>
      <c r="K27" s="14">
        <v>626287.07999999996</v>
      </c>
      <c r="L27" s="14">
        <v>21956079.710000001</v>
      </c>
      <c r="M27" s="14">
        <v>0</v>
      </c>
      <c r="N27" s="14">
        <v>21636977.289999999</v>
      </c>
      <c r="O27" s="14">
        <v>0</v>
      </c>
      <c r="P27" s="14">
        <v>319102.42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5">
        <v>22950662.379999999</v>
      </c>
    </row>
    <row r="28" spans="1:36" ht="20.25" x14ac:dyDescent="0.3">
      <c r="A28" s="12">
        <v>10</v>
      </c>
      <c r="B28" s="17" t="s">
        <v>50</v>
      </c>
      <c r="C28" s="14">
        <v>8836918.5299999993</v>
      </c>
      <c r="D28" s="14">
        <v>2098731.5699999998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2098731.5699999998</v>
      </c>
      <c r="K28" s="14">
        <v>0</v>
      </c>
      <c r="L28" s="14">
        <v>6738186.96</v>
      </c>
      <c r="M28" s="14">
        <v>0</v>
      </c>
      <c r="N28" s="14">
        <v>6279164.1100000003</v>
      </c>
      <c r="O28" s="14">
        <v>0</v>
      </c>
      <c r="P28" s="14">
        <v>0</v>
      </c>
      <c r="Q28" s="14">
        <v>0</v>
      </c>
      <c r="R28" s="14">
        <v>459022.85</v>
      </c>
      <c r="S28" s="14">
        <v>0</v>
      </c>
      <c r="T28" s="14">
        <v>0</v>
      </c>
      <c r="U28" s="14"/>
      <c r="V28" s="14">
        <v>0</v>
      </c>
      <c r="W28" s="14">
        <v>11839060.609999999</v>
      </c>
      <c r="X28" s="14">
        <v>11839060.609999999</v>
      </c>
      <c r="Y28" s="14">
        <v>0</v>
      </c>
      <c r="Z28" s="14">
        <v>0</v>
      </c>
      <c r="AA28" s="14">
        <v>0</v>
      </c>
      <c r="AB28" s="14">
        <v>0</v>
      </c>
      <c r="AC28" s="14">
        <v>660238.24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5">
        <v>21336217.379999999</v>
      </c>
    </row>
    <row r="29" spans="1:36" ht="20.25" x14ac:dyDescent="0.3">
      <c r="A29" s="12">
        <v>11</v>
      </c>
      <c r="B29" s="17" t="s">
        <v>51</v>
      </c>
      <c r="C29" s="14">
        <v>76722494.810000002</v>
      </c>
      <c r="D29" s="14">
        <v>30748558.190000001</v>
      </c>
      <c r="E29" s="14">
        <v>29787815.870000001</v>
      </c>
      <c r="F29" s="14">
        <v>24841166.120000001</v>
      </c>
      <c r="G29" s="14">
        <v>407930.26</v>
      </c>
      <c r="H29" s="14">
        <v>4538719.49</v>
      </c>
      <c r="I29" s="14"/>
      <c r="J29" s="14">
        <v>960742.32</v>
      </c>
      <c r="K29" s="14">
        <v>2401197.56</v>
      </c>
      <c r="L29" s="14">
        <v>43572739.060000002</v>
      </c>
      <c r="M29" s="14">
        <v>42937347.450000003</v>
      </c>
      <c r="N29" s="14">
        <v>0</v>
      </c>
      <c r="O29" s="14">
        <v>0</v>
      </c>
      <c r="P29" s="14">
        <v>0</v>
      </c>
      <c r="Q29" s="14">
        <v>0</v>
      </c>
      <c r="R29" s="14">
        <v>540750.16</v>
      </c>
      <c r="S29" s="14">
        <v>94641.45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1285072.71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5">
        <v>78007567.519999996</v>
      </c>
    </row>
    <row r="30" spans="1:36" ht="40.5" x14ac:dyDescent="0.3">
      <c r="A30" s="18"/>
      <c r="B30" s="19" t="s">
        <v>52</v>
      </c>
      <c r="C30" s="15">
        <v>202805664.19999999</v>
      </c>
      <c r="D30" s="15">
        <v>64902471.269999996</v>
      </c>
      <c r="E30" s="15">
        <v>58803782.659999996</v>
      </c>
      <c r="F30" s="15">
        <v>29658739.34</v>
      </c>
      <c r="G30" s="15">
        <v>20552161.920000002</v>
      </c>
      <c r="H30" s="15">
        <v>8592881.4000000004</v>
      </c>
      <c r="I30" s="15">
        <v>0</v>
      </c>
      <c r="J30" s="15">
        <v>6098688.6099999994</v>
      </c>
      <c r="K30" s="15">
        <v>20217516.459999997</v>
      </c>
      <c r="L30" s="15">
        <v>117685676.47000001</v>
      </c>
      <c r="M30" s="15">
        <v>81290666.900000006</v>
      </c>
      <c r="N30" s="15">
        <v>28154079.32</v>
      </c>
      <c r="O30" s="15">
        <v>0</v>
      </c>
      <c r="P30" s="15">
        <v>4030005.77</v>
      </c>
      <c r="Q30" s="15">
        <v>951.08</v>
      </c>
      <c r="R30" s="15">
        <v>1691574.7200000002</v>
      </c>
      <c r="S30" s="15">
        <v>951623.79999999993</v>
      </c>
      <c r="T30" s="15">
        <v>0</v>
      </c>
      <c r="U30" s="15">
        <v>0</v>
      </c>
      <c r="V30" s="15">
        <v>1566774.88</v>
      </c>
      <c r="W30" s="15">
        <v>109670439.01000001</v>
      </c>
      <c r="X30" s="15">
        <v>106125674.84</v>
      </c>
      <c r="Y30" s="15">
        <v>4696382.6399999997</v>
      </c>
      <c r="Z30" s="15">
        <v>0</v>
      </c>
      <c r="AA30" s="15">
        <v>3544764.17</v>
      </c>
      <c r="AB30" s="15">
        <v>0</v>
      </c>
      <c r="AC30" s="15">
        <v>18044106.829999998</v>
      </c>
      <c r="AD30" s="15">
        <v>716979.41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330520210.04000002</v>
      </c>
    </row>
    <row r="31" spans="1:36" ht="40.5" x14ac:dyDescent="0.3">
      <c r="A31" s="20">
        <v>12</v>
      </c>
      <c r="B31" s="21" t="s">
        <v>53</v>
      </c>
      <c r="C31" s="14">
        <v>3265543.99</v>
      </c>
      <c r="D31" s="14">
        <v>41109.31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41109.31</v>
      </c>
      <c r="K31" s="14">
        <v>0</v>
      </c>
      <c r="L31" s="14">
        <v>3224434.68</v>
      </c>
      <c r="M31" s="14">
        <v>0</v>
      </c>
      <c r="N31" s="14">
        <v>3224434.68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5">
        <v>3265543.99</v>
      </c>
    </row>
    <row r="32" spans="1:36" ht="20.25" x14ac:dyDescent="0.3">
      <c r="A32" s="20">
        <v>13</v>
      </c>
      <c r="B32" s="21" t="s">
        <v>54</v>
      </c>
      <c r="C32" s="14">
        <v>7081652.2600000007</v>
      </c>
      <c r="D32" s="14">
        <v>2162709.5700000003</v>
      </c>
      <c r="E32" s="14">
        <v>1845248.35</v>
      </c>
      <c r="F32" s="14">
        <v>1372361.55</v>
      </c>
      <c r="G32" s="14">
        <v>73341.3</v>
      </c>
      <c r="H32" s="14">
        <v>399545.50000000006</v>
      </c>
      <c r="I32" s="14"/>
      <c r="J32" s="14">
        <v>317461.21999999997</v>
      </c>
      <c r="K32" s="14">
        <v>204041.11</v>
      </c>
      <c r="L32" s="14">
        <v>4714901.58</v>
      </c>
      <c r="M32" s="14">
        <v>3779793.88</v>
      </c>
      <c r="N32" s="14">
        <v>15933.65</v>
      </c>
      <c r="O32" s="14">
        <v>0</v>
      </c>
      <c r="P32" s="14">
        <v>0</v>
      </c>
      <c r="Q32" s="14">
        <v>0</v>
      </c>
      <c r="R32" s="14">
        <v>84765.52</v>
      </c>
      <c r="S32" s="14">
        <v>6303.92</v>
      </c>
      <c r="T32" s="14">
        <v>0</v>
      </c>
      <c r="U32" s="14"/>
      <c r="V32" s="14">
        <v>828104.61</v>
      </c>
      <c r="W32" s="14">
        <v>6578180.6300000008</v>
      </c>
      <c r="X32" s="14">
        <v>5984458.9700000007</v>
      </c>
      <c r="Y32" s="14">
        <v>664963.56999999995</v>
      </c>
      <c r="Z32" s="14">
        <v>0</v>
      </c>
      <c r="AA32" s="14">
        <v>593721.66</v>
      </c>
      <c r="AB32" s="14">
        <v>0</v>
      </c>
      <c r="AC32" s="14">
        <v>300299.21999999997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5">
        <v>13960132.110000001</v>
      </c>
    </row>
    <row r="33" spans="1:36" ht="20.25" x14ac:dyDescent="0.3">
      <c r="A33" s="20">
        <v>14</v>
      </c>
      <c r="B33" s="21" t="s">
        <v>55</v>
      </c>
      <c r="C33" s="14">
        <v>8307879.9499999993</v>
      </c>
      <c r="D33" s="14">
        <v>4398229.54</v>
      </c>
      <c r="E33" s="14">
        <v>2667638.67</v>
      </c>
      <c r="F33" s="14">
        <v>594143.18999999994</v>
      </c>
      <c r="G33" s="14">
        <v>1773797.32</v>
      </c>
      <c r="H33" s="14">
        <v>299698.15999999992</v>
      </c>
      <c r="I33" s="14">
        <v>1513295</v>
      </c>
      <c r="J33" s="14">
        <v>217295.87</v>
      </c>
      <c r="K33" s="14">
        <v>673993.76</v>
      </c>
      <c r="L33" s="14">
        <v>3235656.65</v>
      </c>
      <c r="M33" s="14">
        <v>2835214.73</v>
      </c>
      <c r="N33" s="14">
        <v>239983</v>
      </c>
      <c r="O33" s="14">
        <v>0</v>
      </c>
      <c r="P33" s="14">
        <v>66436.27</v>
      </c>
      <c r="Q33" s="14">
        <v>0</v>
      </c>
      <c r="R33" s="14">
        <v>15406.08</v>
      </c>
      <c r="S33" s="14">
        <v>78616.570000000007</v>
      </c>
      <c r="T33" s="14">
        <v>0</v>
      </c>
      <c r="U33" s="14"/>
      <c r="V33" s="14">
        <v>0</v>
      </c>
      <c r="W33" s="14">
        <v>12407859.33</v>
      </c>
      <c r="X33" s="14">
        <v>12407859.33</v>
      </c>
      <c r="Y33" s="14">
        <v>0</v>
      </c>
      <c r="Z33" s="14">
        <v>0</v>
      </c>
      <c r="AA33" s="14">
        <v>0</v>
      </c>
      <c r="AB33" s="14">
        <v>0</v>
      </c>
      <c r="AC33" s="14">
        <v>1158170.07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5">
        <v>21873909.350000001</v>
      </c>
    </row>
    <row r="34" spans="1:36" ht="40.5" x14ac:dyDescent="0.3">
      <c r="A34" s="18"/>
      <c r="B34" s="19" t="s">
        <v>56</v>
      </c>
      <c r="C34" s="15">
        <v>18655076.199999999</v>
      </c>
      <c r="D34" s="15">
        <v>6602048.4199999999</v>
      </c>
      <c r="E34" s="15">
        <v>4512887.0199999996</v>
      </c>
      <c r="F34" s="15">
        <v>1966504.74</v>
      </c>
      <c r="G34" s="15">
        <v>1847138.62</v>
      </c>
      <c r="H34" s="15">
        <v>699243.65999999992</v>
      </c>
      <c r="I34" s="15">
        <v>1513295</v>
      </c>
      <c r="J34" s="15">
        <v>575866.39999999991</v>
      </c>
      <c r="K34" s="15">
        <v>878034.87</v>
      </c>
      <c r="L34" s="15">
        <v>11174992.91</v>
      </c>
      <c r="M34" s="15">
        <v>6615008.6099999994</v>
      </c>
      <c r="N34" s="15">
        <v>3480351.33</v>
      </c>
      <c r="O34" s="15">
        <v>0</v>
      </c>
      <c r="P34" s="15">
        <v>66436.27</v>
      </c>
      <c r="Q34" s="15">
        <v>0</v>
      </c>
      <c r="R34" s="15">
        <v>100171.6</v>
      </c>
      <c r="S34" s="15">
        <v>84920.49</v>
      </c>
      <c r="T34" s="15">
        <v>0</v>
      </c>
      <c r="U34" s="15">
        <v>0</v>
      </c>
      <c r="V34" s="15">
        <v>828104.61</v>
      </c>
      <c r="W34" s="15">
        <v>18986039.960000001</v>
      </c>
      <c r="X34" s="15">
        <v>18392318.300000001</v>
      </c>
      <c r="Y34" s="15">
        <v>664963.56999999995</v>
      </c>
      <c r="Z34" s="15">
        <v>0</v>
      </c>
      <c r="AA34" s="15">
        <v>593721.66</v>
      </c>
      <c r="AB34" s="15">
        <v>0</v>
      </c>
      <c r="AC34" s="15">
        <v>1458469.29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39099585.450000003</v>
      </c>
    </row>
    <row r="35" spans="1:36" ht="20.25" x14ac:dyDescent="0.25">
      <c r="A35" s="22">
        <v>15</v>
      </c>
      <c r="B35" s="23" t="s">
        <v>57</v>
      </c>
      <c r="C35" s="14">
        <v>223892.64999999997</v>
      </c>
      <c r="D35" s="14">
        <v>77149.659999999989</v>
      </c>
      <c r="E35" s="14">
        <v>66172.789999999994</v>
      </c>
      <c r="F35" s="14">
        <v>27682.7</v>
      </c>
      <c r="G35" s="14">
        <v>28263</v>
      </c>
      <c r="H35" s="14">
        <v>10227.089999999997</v>
      </c>
      <c r="I35" s="14">
        <v>0</v>
      </c>
      <c r="J35" s="14">
        <v>10976.87</v>
      </c>
      <c r="K35" s="14">
        <v>11669.55</v>
      </c>
      <c r="L35" s="14">
        <v>135073.43999999997</v>
      </c>
      <c r="M35" s="14">
        <v>96750.68</v>
      </c>
      <c r="N35" s="14">
        <v>26157.8</v>
      </c>
      <c r="O35" s="14">
        <v>0</v>
      </c>
      <c r="P35" s="14">
        <v>0</v>
      </c>
      <c r="Q35" s="14">
        <v>0</v>
      </c>
      <c r="R35" s="14">
        <v>9013</v>
      </c>
      <c r="S35" s="14">
        <v>3151.96</v>
      </c>
      <c r="T35" s="14">
        <v>0</v>
      </c>
      <c r="U35" s="14"/>
      <c r="V35" s="14">
        <v>0</v>
      </c>
      <c r="W35" s="14">
        <v>371333.73</v>
      </c>
      <c r="X35" s="14">
        <v>371333.73</v>
      </c>
      <c r="Y35" s="14">
        <v>0</v>
      </c>
      <c r="Z35" s="14">
        <v>0</v>
      </c>
      <c r="AA35" s="14">
        <v>0</v>
      </c>
      <c r="AB35" s="14">
        <v>0</v>
      </c>
      <c r="AC35" s="14">
        <v>38313.410000000003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5">
        <v>633539.78999999992</v>
      </c>
    </row>
    <row r="36" spans="1:36" ht="20.25" x14ac:dyDescent="0.3">
      <c r="A36" s="24">
        <v>16</v>
      </c>
      <c r="B36" s="17" t="s">
        <v>58</v>
      </c>
      <c r="C36" s="14">
        <v>765469.88</v>
      </c>
      <c r="D36" s="14">
        <v>521513.97</v>
      </c>
      <c r="E36" s="14">
        <v>116128.61</v>
      </c>
      <c r="F36" s="14">
        <v>44741.95</v>
      </c>
      <c r="G36" s="14">
        <v>56977.26</v>
      </c>
      <c r="H36" s="14">
        <v>14409.400000000001</v>
      </c>
      <c r="I36" s="14">
        <v>403102.5</v>
      </c>
      <c r="J36" s="14">
        <v>2282.86</v>
      </c>
      <c r="K36" s="14">
        <v>26029.040000000001</v>
      </c>
      <c r="L36" s="14">
        <v>217926.87</v>
      </c>
      <c r="M36" s="14">
        <v>136316.26</v>
      </c>
      <c r="N36" s="14">
        <v>69099.98</v>
      </c>
      <c r="O36" s="14">
        <v>0</v>
      </c>
      <c r="P36" s="14">
        <v>0</v>
      </c>
      <c r="Q36" s="14">
        <v>0</v>
      </c>
      <c r="R36" s="14">
        <v>10140.719999999999</v>
      </c>
      <c r="S36" s="14">
        <v>2369.91</v>
      </c>
      <c r="T36" s="14">
        <v>0</v>
      </c>
      <c r="U36" s="14"/>
      <c r="V36" s="14">
        <v>0</v>
      </c>
      <c r="W36" s="14">
        <v>445262.65</v>
      </c>
      <c r="X36" s="14">
        <v>445262.65</v>
      </c>
      <c r="Y36" s="14">
        <v>0</v>
      </c>
      <c r="Z36" s="14">
        <v>0</v>
      </c>
      <c r="AA36" s="14">
        <v>0</v>
      </c>
      <c r="AB36" s="14">
        <v>0</v>
      </c>
      <c r="AC36" s="14">
        <v>72059.48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5">
        <v>1282792.01</v>
      </c>
    </row>
    <row r="37" spans="1:36" ht="20.25" x14ac:dyDescent="0.3">
      <c r="A37" s="24">
        <v>17</v>
      </c>
      <c r="B37" s="17" t="s">
        <v>59</v>
      </c>
      <c r="C37" s="14">
        <v>15372801.659999998</v>
      </c>
      <c r="D37" s="14">
        <v>6749133.9500000002</v>
      </c>
      <c r="E37" s="14">
        <v>4540748.4400000004</v>
      </c>
      <c r="F37" s="14">
        <v>2308574.84</v>
      </c>
      <c r="G37" s="14">
        <v>1588026.36</v>
      </c>
      <c r="H37" s="14">
        <v>644147.24000000046</v>
      </c>
      <c r="I37" s="14">
        <v>2078417.5</v>
      </c>
      <c r="J37" s="14">
        <v>129968.01</v>
      </c>
      <c r="K37" s="14">
        <v>955380.69</v>
      </c>
      <c r="L37" s="14">
        <v>7668287.0199999996</v>
      </c>
      <c r="M37" s="14">
        <v>6093783.4500000002</v>
      </c>
      <c r="N37" s="14">
        <v>1495172.73</v>
      </c>
      <c r="O37" s="14">
        <v>0</v>
      </c>
      <c r="P37" s="14">
        <v>0</v>
      </c>
      <c r="Q37" s="14">
        <v>0</v>
      </c>
      <c r="R37" s="14">
        <v>0</v>
      </c>
      <c r="S37" s="14">
        <v>79330.84</v>
      </c>
      <c r="T37" s="14">
        <v>0</v>
      </c>
      <c r="U37" s="14"/>
      <c r="V37" s="14">
        <v>0</v>
      </c>
      <c r="W37" s="14">
        <v>3182649.64</v>
      </c>
      <c r="X37" s="14">
        <v>3182649.64</v>
      </c>
      <c r="Y37" s="14">
        <v>0</v>
      </c>
      <c r="Z37" s="14">
        <v>0</v>
      </c>
      <c r="AA37" s="14">
        <v>0</v>
      </c>
      <c r="AB37" s="14">
        <v>0</v>
      </c>
      <c r="AC37" s="14">
        <v>1345702.21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5">
        <v>19901153.509999998</v>
      </c>
    </row>
    <row r="38" spans="1:36" s="25" customFormat="1" ht="20.25" x14ac:dyDescent="0.3">
      <c r="A38" s="24">
        <v>18</v>
      </c>
      <c r="B38" s="17" t="s">
        <v>60</v>
      </c>
      <c r="C38" s="14">
        <v>13625761.719999999</v>
      </c>
      <c r="D38" s="14">
        <v>6556472.0299999993</v>
      </c>
      <c r="E38" s="14">
        <v>4379657.22</v>
      </c>
      <c r="F38" s="14">
        <v>2172070.9700000002</v>
      </c>
      <c r="G38" s="14">
        <v>1733972.68</v>
      </c>
      <c r="H38" s="14">
        <v>473613.5699999996</v>
      </c>
      <c r="I38" s="14">
        <v>2078417.5</v>
      </c>
      <c r="J38" s="14">
        <v>98397.31</v>
      </c>
      <c r="K38" s="14">
        <v>1013034</v>
      </c>
      <c r="L38" s="14">
        <v>6056255.6899999995</v>
      </c>
      <c r="M38" s="14">
        <v>4480494.99</v>
      </c>
      <c r="N38" s="14">
        <v>1484989.47</v>
      </c>
      <c r="O38" s="14">
        <v>0</v>
      </c>
      <c r="P38" s="14">
        <v>0</v>
      </c>
      <c r="Q38" s="14">
        <v>0</v>
      </c>
      <c r="R38" s="14">
        <v>32572.14</v>
      </c>
      <c r="S38" s="14">
        <v>58199.09</v>
      </c>
      <c r="T38" s="14">
        <v>0</v>
      </c>
      <c r="U38" s="14"/>
      <c r="V38" s="14">
        <v>0</v>
      </c>
      <c r="W38" s="14">
        <v>7439251.2199999997</v>
      </c>
      <c r="X38" s="14">
        <v>7439251.2199999997</v>
      </c>
      <c r="Y38" s="14">
        <v>0</v>
      </c>
      <c r="Z38" s="14">
        <v>0</v>
      </c>
      <c r="AA38" s="14">
        <v>0</v>
      </c>
      <c r="AB38" s="14">
        <v>0</v>
      </c>
      <c r="AC38" s="14">
        <v>1892902.15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5">
        <v>22957915.089999996</v>
      </c>
    </row>
    <row r="39" spans="1:36" s="25" customFormat="1" ht="20.25" x14ac:dyDescent="0.3">
      <c r="A39" s="24">
        <v>19</v>
      </c>
      <c r="B39" s="17" t="s">
        <v>61</v>
      </c>
      <c r="C39" s="14">
        <v>1970984.83</v>
      </c>
      <c r="D39" s="14">
        <v>1225664.7200000002</v>
      </c>
      <c r="E39" s="14">
        <v>390697.62</v>
      </c>
      <c r="F39" s="14">
        <v>145861.53</v>
      </c>
      <c r="G39" s="14">
        <v>188103.15</v>
      </c>
      <c r="H39" s="14">
        <v>56732.94</v>
      </c>
      <c r="I39" s="14">
        <v>806205</v>
      </c>
      <c r="J39" s="14">
        <v>28762.1</v>
      </c>
      <c r="K39" s="14">
        <v>108696.19</v>
      </c>
      <c r="L39" s="14">
        <v>636623.91999999993</v>
      </c>
      <c r="M39" s="14">
        <v>536706.84</v>
      </c>
      <c r="N39" s="14">
        <v>99917.08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807017.8</v>
      </c>
      <c r="X39" s="14">
        <v>807017.8</v>
      </c>
      <c r="Y39" s="14">
        <v>0</v>
      </c>
      <c r="Z39" s="14">
        <v>0</v>
      </c>
      <c r="AA39" s="14">
        <v>0</v>
      </c>
      <c r="AB39" s="14">
        <v>0</v>
      </c>
      <c r="AC39" s="14">
        <v>176681.27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5">
        <v>2954683.9</v>
      </c>
    </row>
    <row r="40" spans="1:36" ht="20.25" x14ac:dyDescent="0.3">
      <c r="A40" s="24">
        <v>20</v>
      </c>
      <c r="B40" s="17" t="s">
        <v>62</v>
      </c>
      <c r="C40" s="14">
        <v>2239868.59</v>
      </c>
      <c r="D40" s="14">
        <v>1192470.1200000001</v>
      </c>
      <c r="E40" s="14">
        <v>409668.27</v>
      </c>
      <c r="F40" s="14">
        <v>147975.70000000001</v>
      </c>
      <c r="G40" s="14">
        <v>184059.4</v>
      </c>
      <c r="H40" s="14">
        <v>77633.170000000013</v>
      </c>
      <c r="I40" s="14">
        <v>763327.5</v>
      </c>
      <c r="J40" s="14">
        <v>19474.349999999999</v>
      </c>
      <c r="K40" s="14">
        <v>76131.039999999994</v>
      </c>
      <c r="L40" s="14">
        <v>971267.42999999993</v>
      </c>
      <c r="M40" s="14">
        <v>734427.97</v>
      </c>
      <c r="N40" s="14">
        <v>177504.47</v>
      </c>
      <c r="O40" s="14">
        <v>0</v>
      </c>
      <c r="P40" s="14">
        <v>0</v>
      </c>
      <c r="Q40" s="14">
        <v>0</v>
      </c>
      <c r="R40" s="14">
        <v>19188.95</v>
      </c>
      <c r="S40" s="14">
        <v>40146.04</v>
      </c>
      <c r="T40" s="14">
        <v>0</v>
      </c>
      <c r="U40" s="14"/>
      <c r="V40" s="14">
        <v>0</v>
      </c>
      <c r="W40" s="14">
        <v>429531.05</v>
      </c>
      <c r="X40" s="14">
        <v>429531.05</v>
      </c>
      <c r="Y40" s="14">
        <v>0</v>
      </c>
      <c r="Z40" s="14">
        <v>0</v>
      </c>
      <c r="AA40" s="14">
        <v>0</v>
      </c>
      <c r="AB40" s="14">
        <v>0</v>
      </c>
      <c r="AC40" s="14">
        <v>209306.76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5">
        <v>2878706.3999999994</v>
      </c>
    </row>
    <row r="41" spans="1:36" ht="20.25" x14ac:dyDescent="0.3">
      <c r="A41" s="24">
        <v>21</v>
      </c>
      <c r="B41" s="17" t="s">
        <v>63</v>
      </c>
      <c r="C41" s="14">
        <v>10704847.920000002</v>
      </c>
      <c r="D41" s="14">
        <v>5975698.9400000004</v>
      </c>
      <c r="E41" s="14">
        <v>3028099.73</v>
      </c>
      <c r="F41" s="14">
        <v>1275195.8400000001</v>
      </c>
      <c r="G41" s="14">
        <v>1397595.45</v>
      </c>
      <c r="H41" s="14">
        <v>355308.43999999994</v>
      </c>
      <c r="I41" s="14">
        <v>2884622.5</v>
      </c>
      <c r="J41" s="14">
        <v>62976.71</v>
      </c>
      <c r="K41" s="14">
        <v>813528.71</v>
      </c>
      <c r="L41" s="14">
        <v>3915620.2699999996</v>
      </c>
      <c r="M41" s="14">
        <v>3361300.86</v>
      </c>
      <c r="N41" s="14">
        <v>0</v>
      </c>
      <c r="O41" s="14">
        <v>0</v>
      </c>
      <c r="P41" s="14">
        <v>219111.84</v>
      </c>
      <c r="Q41" s="14">
        <v>0</v>
      </c>
      <c r="R41" s="14">
        <v>111737.21</v>
      </c>
      <c r="S41" s="14">
        <v>223470.36</v>
      </c>
      <c r="T41" s="14">
        <v>0</v>
      </c>
      <c r="U41" s="14"/>
      <c r="V41" s="14">
        <v>0</v>
      </c>
      <c r="W41" s="14">
        <v>12204537.289999999</v>
      </c>
      <c r="X41" s="14">
        <v>12204537.289999999</v>
      </c>
      <c r="Y41" s="14">
        <v>0</v>
      </c>
      <c r="Z41" s="14">
        <v>0</v>
      </c>
      <c r="AA41" s="14">
        <v>0</v>
      </c>
      <c r="AB41" s="14">
        <v>0</v>
      </c>
      <c r="AC41" s="14">
        <v>1075512.3899999999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5">
        <v>23984897.600000001</v>
      </c>
    </row>
    <row r="42" spans="1:36" ht="20.25" x14ac:dyDescent="0.3">
      <c r="A42" s="24">
        <v>22</v>
      </c>
      <c r="B42" s="17" t="s">
        <v>64</v>
      </c>
      <c r="C42" s="14">
        <v>2766627.0399999996</v>
      </c>
      <c r="D42" s="14">
        <v>1616173.1099999999</v>
      </c>
      <c r="E42" s="14">
        <v>529767.72</v>
      </c>
      <c r="F42" s="14">
        <v>211609.3</v>
      </c>
      <c r="G42" s="14">
        <v>245308.07</v>
      </c>
      <c r="H42" s="14">
        <v>72850.349999999977</v>
      </c>
      <c r="I42" s="14">
        <v>1060647.5</v>
      </c>
      <c r="J42" s="14">
        <v>25757.89</v>
      </c>
      <c r="K42" s="14">
        <v>160255.04999999999</v>
      </c>
      <c r="L42" s="14">
        <v>990198.87999999989</v>
      </c>
      <c r="M42" s="14">
        <v>689181.33</v>
      </c>
      <c r="N42" s="14">
        <v>275504.23</v>
      </c>
      <c r="O42" s="14">
        <v>0</v>
      </c>
      <c r="P42" s="14">
        <v>0</v>
      </c>
      <c r="Q42" s="14">
        <v>0</v>
      </c>
      <c r="R42" s="14">
        <v>5130.09</v>
      </c>
      <c r="S42" s="14">
        <v>20383.23</v>
      </c>
      <c r="T42" s="14">
        <v>0</v>
      </c>
      <c r="U42" s="14"/>
      <c r="V42" s="14">
        <v>0</v>
      </c>
      <c r="W42" s="14">
        <v>1088701.3</v>
      </c>
      <c r="X42" s="14">
        <v>1088701.3</v>
      </c>
      <c r="Y42" s="14">
        <v>0</v>
      </c>
      <c r="Z42" s="14">
        <v>0</v>
      </c>
      <c r="AA42" s="14">
        <v>0</v>
      </c>
      <c r="AB42" s="14">
        <v>0</v>
      </c>
      <c r="AC42" s="14">
        <v>274537.65999999997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5">
        <v>4129866</v>
      </c>
    </row>
    <row r="43" spans="1:36" ht="20.25" x14ac:dyDescent="0.3">
      <c r="A43" s="24">
        <v>23</v>
      </c>
      <c r="B43" s="17" t="s">
        <v>65</v>
      </c>
      <c r="C43" s="14">
        <v>157793.63999999998</v>
      </c>
      <c r="D43" s="14">
        <v>50837.58</v>
      </c>
      <c r="E43" s="14">
        <v>45542.32</v>
      </c>
      <c r="F43" s="14">
        <v>16439.39</v>
      </c>
      <c r="G43" s="14">
        <v>22250.65</v>
      </c>
      <c r="H43" s="14">
        <v>6852.2799999999988</v>
      </c>
      <c r="I43" s="14">
        <v>0</v>
      </c>
      <c r="J43" s="14">
        <v>5295.26</v>
      </c>
      <c r="K43" s="14">
        <v>8601.4599999999991</v>
      </c>
      <c r="L43" s="14">
        <v>98354.6</v>
      </c>
      <c r="M43" s="14">
        <v>64824.18</v>
      </c>
      <c r="N43" s="14">
        <v>20547.89</v>
      </c>
      <c r="O43" s="14">
        <v>0</v>
      </c>
      <c r="P43" s="14">
        <v>0</v>
      </c>
      <c r="Q43" s="14">
        <v>0</v>
      </c>
      <c r="R43" s="14">
        <v>11401.15</v>
      </c>
      <c r="S43" s="14">
        <v>1581.38</v>
      </c>
      <c r="T43" s="14">
        <v>0</v>
      </c>
      <c r="U43" s="14"/>
      <c r="V43" s="14">
        <v>0</v>
      </c>
      <c r="W43" s="14">
        <v>231397.04</v>
      </c>
      <c r="X43" s="14">
        <v>231397.04</v>
      </c>
      <c r="Y43" s="14">
        <v>0</v>
      </c>
      <c r="Z43" s="14">
        <v>0</v>
      </c>
      <c r="AA43" s="14">
        <v>0</v>
      </c>
      <c r="AB43" s="14">
        <v>0</v>
      </c>
      <c r="AC43" s="14">
        <v>29387.26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5">
        <v>418577.94</v>
      </c>
    </row>
    <row r="44" spans="1:36" ht="20.25" x14ac:dyDescent="0.3">
      <c r="A44" s="24">
        <v>24</v>
      </c>
      <c r="B44" s="17" t="s">
        <v>66</v>
      </c>
      <c r="C44" s="14">
        <v>6927953.6999999993</v>
      </c>
      <c r="D44" s="14">
        <v>4016506.32</v>
      </c>
      <c r="E44" s="14">
        <v>1681586.96</v>
      </c>
      <c r="F44" s="14">
        <v>727681.13</v>
      </c>
      <c r="G44" s="14">
        <v>741450.34</v>
      </c>
      <c r="H44" s="14">
        <v>212455.49</v>
      </c>
      <c r="I44" s="14">
        <v>2184200</v>
      </c>
      <c r="J44" s="14">
        <v>150719.35999999999</v>
      </c>
      <c r="K44" s="14">
        <v>267246.17</v>
      </c>
      <c r="L44" s="14">
        <v>2644201.21</v>
      </c>
      <c r="M44" s="14">
        <v>2009878.6</v>
      </c>
      <c r="N44" s="14">
        <v>421226.63</v>
      </c>
      <c r="O44" s="14">
        <v>0</v>
      </c>
      <c r="P44" s="14">
        <v>0</v>
      </c>
      <c r="Q44" s="14">
        <v>0</v>
      </c>
      <c r="R44" s="14">
        <v>26492.9</v>
      </c>
      <c r="S44" s="14">
        <v>186603.08</v>
      </c>
      <c r="T44" s="14">
        <v>0</v>
      </c>
      <c r="U44" s="14"/>
      <c r="V44" s="14">
        <v>0</v>
      </c>
      <c r="W44" s="14">
        <v>1248776.9099999999</v>
      </c>
      <c r="X44" s="14">
        <v>1248776.9099999999</v>
      </c>
      <c r="Y44" s="14">
        <v>0</v>
      </c>
      <c r="Z44" s="14">
        <v>0</v>
      </c>
      <c r="AA44" s="14">
        <v>0</v>
      </c>
      <c r="AB44" s="14">
        <v>0</v>
      </c>
      <c r="AC44" s="14">
        <v>835486.77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5">
        <v>9012217.379999999</v>
      </c>
    </row>
    <row r="45" spans="1:36" ht="20.25" x14ac:dyDescent="0.3">
      <c r="A45" s="24">
        <v>25</v>
      </c>
      <c r="B45" s="17" t="s">
        <v>67</v>
      </c>
      <c r="C45" s="14">
        <v>5107517.45</v>
      </c>
      <c r="D45" s="14">
        <v>2834562.36</v>
      </c>
      <c r="E45" s="14">
        <v>1237655.94</v>
      </c>
      <c r="F45" s="14">
        <v>551851.29</v>
      </c>
      <c r="G45" s="14">
        <v>518801.21</v>
      </c>
      <c r="H45" s="14">
        <v>167003.43999999989</v>
      </c>
      <c r="I45" s="14">
        <v>1526655</v>
      </c>
      <c r="J45" s="14">
        <v>70251.42</v>
      </c>
      <c r="K45" s="14">
        <v>307010.82</v>
      </c>
      <c r="L45" s="14">
        <v>1965944.27</v>
      </c>
      <c r="M45" s="14">
        <v>1579891.55</v>
      </c>
      <c r="N45" s="14">
        <v>355919.46</v>
      </c>
      <c r="O45" s="14">
        <v>0</v>
      </c>
      <c r="P45" s="14">
        <v>0</v>
      </c>
      <c r="Q45" s="14">
        <v>0</v>
      </c>
      <c r="R45" s="14">
        <v>0</v>
      </c>
      <c r="S45" s="14">
        <v>30133.26</v>
      </c>
      <c r="T45" s="14">
        <v>0</v>
      </c>
      <c r="U45" s="14"/>
      <c r="V45" s="14">
        <v>0</v>
      </c>
      <c r="W45" s="14">
        <v>2326729.59</v>
      </c>
      <c r="X45" s="14">
        <v>2326729.59</v>
      </c>
      <c r="Y45" s="14">
        <v>0</v>
      </c>
      <c r="Z45" s="14">
        <v>0</v>
      </c>
      <c r="AA45" s="14">
        <v>0</v>
      </c>
      <c r="AB45" s="14">
        <v>0</v>
      </c>
      <c r="AC45" s="14">
        <v>557218.67000000004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5">
        <v>7991465.71</v>
      </c>
    </row>
    <row r="46" spans="1:36" ht="20.25" x14ac:dyDescent="0.3">
      <c r="A46" s="24">
        <v>26</v>
      </c>
      <c r="B46" s="17" t="s">
        <v>68</v>
      </c>
      <c r="C46" s="14">
        <v>13429686.220000001</v>
      </c>
      <c r="D46" s="14">
        <v>6919242.8200000003</v>
      </c>
      <c r="E46" s="14">
        <v>3210967.81</v>
      </c>
      <c r="F46" s="14">
        <v>1318379.1499999999</v>
      </c>
      <c r="G46" s="14">
        <v>1454217.22</v>
      </c>
      <c r="H46" s="14">
        <v>438371.44000000018</v>
      </c>
      <c r="I46" s="14">
        <v>3562195</v>
      </c>
      <c r="J46" s="14">
        <v>146080.01</v>
      </c>
      <c r="K46" s="14">
        <v>884510.03</v>
      </c>
      <c r="L46" s="14">
        <v>5625933.3700000001</v>
      </c>
      <c r="M46" s="14">
        <v>4147096.25</v>
      </c>
      <c r="N46" s="14">
        <v>810607.31</v>
      </c>
      <c r="O46" s="14">
        <v>0</v>
      </c>
      <c r="P46" s="14">
        <v>310502.53999999998</v>
      </c>
      <c r="Q46" s="14">
        <v>0</v>
      </c>
      <c r="R46" s="14">
        <v>145877.17000000001</v>
      </c>
      <c r="S46" s="14">
        <v>48329.760000000002</v>
      </c>
      <c r="T46" s="14">
        <v>0</v>
      </c>
      <c r="U46" s="14"/>
      <c r="V46" s="14">
        <v>163520.34</v>
      </c>
      <c r="W46" s="14">
        <v>11030997.119999999</v>
      </c>
      <c r="X46" s="14">
        <v>11030997.119999999</v>
      </c>
      <c r="Y46" s="14">
        <v>0</v>
      </c>
      <c r="Z46" s="14">
        <v>0</v>
      </c>
      <c r="AA46" s="14">
        <v>0</v>
      </c>
      <c r="AB46" s="14">
        <v>0</v>
      </c>
      <c r="AC46" s="14">
        <v>1481508.29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5">
        <v>25942191.629999999</v>
      </c>
    </row>
    <row r="47" spans="1:36" ht="20.25" x14ac:dyDescent="0.3">
      <c r="A47" s="24">
        <v>27</v>
      </c>
      <c r="B47" s="17" t="s">
        <v>69</v>
      </c>
      <c r="C47" s="14">
        <v>13145114.510000002</v>
      </c>
      <c r="D47" s="14">
        <v>5499826.4299999997</v>
      </c>
      <c r="E47" s="14">
        <v>3175667.62</v>
      </c>
      <c r="F47" s="14">
        <v>1276857.6100000001</v>
      </c>
      <c r="G47" s="14">
        <v>1448001.98</v>
      </c>
      <c r="H47" s="14">
        <v>450808.03</v>
      </c>
      <c r="I47" s="14">
        <v>2184200</v>
      </c>
      <c r="J47" s="14">
        <v>139958.81</v>
      </c>
      <c r="K47" s="14">
        <v>1125060.46</v>
      </c>
      <c r="L47" s="14">
        <v>6520227.6200000001</v>
      </c>
      <c r="M47" s="14">
        <v>4264749.3600000003</v>
      </c>
      <c r="N47" s="14">
        <v>1548217.19</v>
      </c>
      <c r="O47" s="14">
        <v>0</v>
      </c>
      <c r="P47" s="14">
        <v>0</v>
      </c>
      <c r="Q47" s="14">
        <v>0</v>
      </c>
      <c r="R47" s="14">
        <v>166587.76999999999</v>
      </c>
      <c r="S47" s="14">
        <v>540673.30000000005</v>
      </c>
      <c r="T47" s="14">
        <v>0</v>
      </c>
      <c r="U47" s="14"/>
      <c r="V47" s="14">
        <v>0</v>
      </c>
      <c r="W47" s="14">
        <v>8003128.4699999997</v>
      </c>
      <c r="X47" s="14">
        <v>8003128.4699999997</v>
      </c>
      <c r="Y47" s="14">
        <v>0</v>
      </c>
      <c r="Z47" s="14">
        <v>0</v>
      </c>
      <c r="AA47" s="14">
        <v>0</v>
      </c>
      <c r="AB47" s="14">
        <v>0</v>
      </c>
      <c r="AC47" s="14">
        <v>1291880.48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5">
        <v>22440123.460000001</v>
      </c>
    </row>
    <row r="48" spans="1:36" ht="20.25" x14ac:dyDescent="0.3">
      <c r="A48" s="24">
        <v>28</v>
      </c>
      <c r="B48" s="17" t="s">
        <v>70</v>
      </c>
      <c r="C48" s="14">
        <v>12907708.049999999</v>
      </c>
      <c r="D48" s="14">
        <v>5386186.04</v>
      </c>
      <c r="E48" s="14">
        <v>3475265.51</v>
      </c>
      <c r="F48" s="14">
        <v>1415342.34</v>
      </c>
      <c r="G48" s="14">
        <v>1556538.04</v>
      </c>
      <c r="H48" s="14">
        <v>503385.12999999966</v>
      </c>
      <c r="I48" s="14">
        <v>1781097.5</v>
      </c>
      <c r="J48" s="14">
        <v>129823.03</v>
      </c>
      <c r="K48" s="14">
        <v>834411.42</v>
      </c>
      <c r="L48" s="14">
        <v>6687110.5899999999</v>
      </c>
      <c r="M48" s="14">
        <v>4762140.91</v>
      </c>
      <c r="N48" s="14">
        <v>672496.6</v>
      </c>
      <c r="O48" s="14">
        <v>0</v>
      </c>
      <c r="P48" s="14">
        <v>173102.24</v>
      </c>
      <c r="Q48" s="14">
        <v>0</v>
      </c>
      <c r="R48" s="14">
        <v>787226.34</v>
      </c>
      <c r="S48" s="14">
        <v>292144.5</v>
      </c>
      <c r="T48" s="14">
        <v>0</v>
      </c>
      <c r="U48" s="14"/>
      <c r="V48" s="14">
        <v>0</v>
      </c>
      <c r="W48" s="14">
        <v>11945535.1</v>
      </c>
      <c r="X48" s="14">
        <v>11945535.1</v>
      </c>
      <c r="Y48" s="14">
        <v>0</v>
      </c>
      <c r="Z48" s="14">
        <v>0</v>
      </c>
      <c r="AA48" s="14">
        <v>0</v>
      </c>
      <c r="AB48" s="14">
        <v>0</v>
      </c>
      <c r="AC48" s="14">
        <v>1845539.47</v>
      </c>
      <c r="AD48" s="14">
        <v>251749.5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5">
        <v>26698782.619999997</v>
      </c>
    </row>
    <row r="49" spans="1:36" ht="20.25" x14ac:dyDescent="0.3">
      <c r="A49" s="24">
        <v>29</v>
      </c>
      <c r="B49" s="17" t="s">
        <v>71</v>
      </c>
      <c r="C49" s="14">
        <v>806787.11</v>
      </c>
      <c r="D49" s="14">
        <v>350571.83999999997</v>
      </c>
      <c r="E49" s="14">
        <v>218106.73</v>
      </c>
      <c r="F49" s="14">
        <v>85093.17</v>
      </c>
      <c r="G49" s="14">
        <v>100777.64</v>
      </c>
      <c r="H49" s="14">
        <v>32235.919999999998</v>
      </c>
      <c r="I49" s="14">
        <v>127221.25</v>
      </c>
      <c r="J49" s="14">
        <v>5243.86</v>
      </c>
      <c r="K49" s="14">
        <v>47914.17</v>
      </c>
      <c r="L49" s="14">
        <v>408301.1</v>
      </c>
      <c r="M49" s="14">
        <v>304959.32</v>
      </c>
      <c r="N49" s="14">
        <v>100863.62</v>
      </c>
      <c r="O49" s="14">
        <v>0</v>
      </c>
      <c r="P49" s="14">
        <v>0</v>
      </c>
      <c r="Q49" s="14">
        <v>0</v>
      </c>
      <c r="R49" s="14">
        <v>0</v>
      </c>
      <c r="S49" s="14">
        <v>2478.16</v>
      </c>
      <c r="T49" s="14">
        <v>0</v>
      </c>
      <c r="U49" s="14"/>
      <c r="V49" s="14">
        <v>0</v>
      </c>
      <c r="W49" s="14">
        <v>528085.96</v>
      </c>
      <c r="X49" s="14">
        <v>528085.96</v>
      </c>
      <c r="Y49" s="14">
        <v>0</v>
      </c>
      <c r="Z49" s="14">
        <v>0</v>
      </c>
      <c r="AA49" s="14">
        <v>0</v>
      </c>
      <c r="AB49" s="14">
        <v>0</v>
      </c>
      <c r="AC49" s="14">
        <v>135656.60999999999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5">
        <v>1470529.6799999997</v>
      </c>
    </row>
    <row r="50" spans="1:36" ht="20.25" x14ac:dyDescent="0.3">
      <c r="A50" s="24">
        <v>30</v>
      </c>
      <c r="B50" s="17" t="s">
        <v>72</v>
      </c>
      <c r="C50" s="14">
        <v>2713934.55</v>
      </c>
      <c r="D50" s="14">
        <v>1337716.92</v>
      </c>
      <c r="E50" s="14">
        <v>518487.52</v>
      </c>
      <c r="F50" s="14">
        <v>192984.81</v>
      </c>
      <c r="G50" s="14">
        <v>231109.34</v>
      </c>
      <c r="H50" s="14">
        <v>94393.370000000024</v>
      </c>
      <c r="I50" s="14">
        <v>763327.5</v>
      </c>
      <c r="J50" s="14">
        <v>55901.9</v>
      </c>
      <c r="K50" s="14">
        <v>162765.04</v>
      </c>
      <c r="L50" s="14">
        <v>1213452.5900000001</v>
      </c>
      <c r="M50" s="14">
        <v>892983.24</v>
      </c>
      <c r="N50" s="14">
        <v>275570.15999999997</v>
      </c>
      <c r="O50" s="14">
        <v>0</v>
      </c>
      <c r="P50" s="14">
        <v>0</v>
      </c>
      <c r="Q50" s="14">
        <v>0</v>
      </c>
      <c r="R50" s="14">
        <v>22264.84</v>
      </c>
      <c r="S50" s="14">
        <v>22634.35</v>
      </c>
      <c r="T50" s="14">
        <v>0</v>
      </c>
      <c r="U50" s="14"/>
      <c r="V50" s="14">
        <v>0</v>
      </c>
      <c r="W50" s="14">
        <v>999425.53</v>
      </c>
      <c r="X50" s="14">
        <v>999425.53</v>
      </c>
      <c r="Y50" s="14">
        <v>0</v>
      </c>
      <c r="Z50" s="14">
        <v>0</v>
      </c>
      <c r="AA50" s="14">
        <v>0</v>
      </c>
      <c r="AB50" s="14">
        <v>0</v>
      </c>
      <c r="AC50" s="14">
        <v>209482.05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5">
        <v>3922842.13</v>
      </c>
    </row>
    <row r="51" spans="1:36" ht="20.25" x14ac:dyDescent="0.3">
      <c r="A51" s="24">
        <v>31</v>
      </c>
      <c r="B51" s="17" t="s">
        <v>73</v>
      </c>
      <c r="C51" s="14">
        <v>25778151</v>
      </c>
      <c r="D51" s="14">
        <v>13470389.75</v>
      </c>
      <c r="E51" s="14">
        <v>9147742.8100000005</v>
      </c>
      <c r="F51" s="14">
        <v>5131247.92</v>
      </c>
      <c r="G51" s="14">
        <v>3060609.08</v>
      </c>
      <c r="H51" s="14">
        <v>955885.81000000052</v>
      </c>
      <c r="I51" s="14">
        <v>4219740</v>
      </c>
      <c r="J51" s="14">
        <v>102906.94</v>
      </c>
      <c r="K51" s="14">
        <v>2097287.36</v>
      </c>
      <c r="L51" s="14">
        <v>10210473.889999999</v>
      </c>
      <c r="M51" s="14">
        <v>9042903.2400000002</v>
      </c>
      <c r="N51" s="14">
        <v>0</v>
      </c>
      <c r="O51" s="14">
        <v>0</v>
      </c>
      <c r="P51" s="14">
        <v>0</v>
      </c>
      <c r="Q51" s="14">
        <v>0</v>
      </c>
      <c r="R51" s="14">
        <v>693679.96</v>
      </c>
      <c r="S51" s="14">
        <v>473890.69</v>
      </c>
      <c r="T51" s="14">
        <v>0</v>
      </c>
      <c r="U51" s="14"/>
      <c r="V51" s="14">
        <v>0</v>
      </c>
      <c r="W51" s="14">
        <v>3920342.83</v>
      </c>
      <c r="X51" s="14">
        <v>3920342.83</v>
      </c>
      <c r="Y51" s="14">
        <v>0</v>
      </c>
      <c r="Z51" s="14">
        <v>0</v>
      </c>
      <c r="AA51" s="14">
        <v>0</v>
      </c>
      <c r="AB51" s="14">
        <v>0</v>
      </c>
      <c r="AC51" s="14">
        <v>1823466.3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5">
        <v>31521960.129999999</v>
      </c>
    </row>
    <row r="52" spans="1:36" ht="20.25" x14ac:dyDescent="0.3">
      <c r="A52" s="24">
        <v>32</v>
      </c>
      <c r="B52" s="17" t="s">
        <v>74</v>
      </c>
      <c r="C52" s="14">
        <v>6825008.2399999993</v>
      </c>
      <c r="D52" s="14">
        <v>3666367.89</v>
      </c>
      <c r="E52" s="14">
        <v>1615643.5</v>
      </c>
      <c r="F52" s="14">
        <v>620606.34</v>
      </c>
      <c r="G52" s="14">
        <v>761113.59999999998</v>
      </c>
      <c r="H52" s="14">
        <v>233923.56000000006</v>
      </c>
      <c r="I52" s="14">
        <v>2035540</v>
      </c>
      <c r="J52" s="14">
        <v>15184.39</v>
      </c>
      <c r="K52" s="14">
        <v>380799.06</v>
      </c>
      <c r="L52" s="14">
        <v>2777841.29</v>
      </c>
      <c r="M52" s="14">
        <v>2212971.5499999998</v>
      </c>
      <c r="N52" s="14">
        <v>536322</v>
      </c>
      <c r="O52" s="14">
        <v>0</v>
      </c>
      <c r="P52" s="14">
        <v>0</v>
      </c>
      <c r="Q52" s="14">
        <v>0</v>
      </c>
      <c r="R52" s="14">
        <v>28547.74</v>
      </c>
      <c r="S52" s="14">
        <v>0</v>
      </c>
      <c r="T52" s="14">
        <v>0</v>
      </c>
      <c r="U52" s="14"/>
      <c r="V52" s="14">
        <v>0</v>
      </c>
      <c r="W52" s="14">
        <v>2013958.59</v>
      </c>
      <c r="X52" s="14">
        <v>2013958.59</v>
      </c>
      <c r="Y52" s="14">
        <v>0</v>
      </c>
      <c r="Z52" s="14">
        <v>0</v>
      </c>
      <c r="AA52" s="14">
        <v>0</v>
      </c>
      <c r="AB52" s="14">
        <v>0</v>
      </c>
      <c r="AC52" s="14">
        <v>675561.3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5">
        <v>9514528.1300000008</v>
      </c>
    </row>
    <row r="53" spans="1:36" ht="40.5" x14ac:dyDescent="0.3">
      <c r="A53" s="24">
        <v>33</v>
      </c>
      <c r="B53" s="17" t="s">
        <v>75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74926485.539999992</v>
      </c>
      <c r="AH53" s="14">
        <v>73898767.799999997</v>
      </c>
      <c r="AI53" s="14">
        <v>1027717.74</v>
      </c>
      <c r="AJ53" s="15">
        <v>74926485.539999992</v>
      </c>
    </row>
    <row r="54" spans="1:36" ht="40.5" x14ac:dyDescent="0.3">
      <c r="A54" s="24">
        <v>34</v>
      </c>
      <c r="B54" s="17" t="s">
        <v>76</v>
      </c>
      <c r="C54" s="14">
        <v>1966387.31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279240.61</v>
      </c>
      <c r="L54" s="14">
        <v>1687146.7000000002</v>
      </c>
      <c r="M54" s="14">
        <v>0</v>
      </c>
      <c r="N54" s="14">
        <v>173111.89</v>
      </c>
      <c r="O54" s="14">
        <v>0</v>
      </c>
      <c r="P54" s="14">
        <v>100266.45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1413768.36</v>
      </c>
      <c r="W54" s="14">
        <v>10896025.539999999</v>
      </c>
      <c r="X54" s="14">
        <v>10511757.699999999</v>
      </c>
      <c r="Y54" s="14">
        <v>0</v>
      </c>
      <c r="Z54" s="14">
        <v>0</v>
      </c>
      <c r="AA54" s="14">
        <v>384267.84</v>
      </c>
      <c r="AB54" s="14">
        <v>0</v>
      </c>
      <c r="AC54" s="14">
        <v>3587903.52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5">
        <v>16450316.369999999</v>
      </c>
    </row>
    <row r="55" spans="1:36" ht="20.25" x14ac:dyDescent="0.3">
      <c r="A55" s="24">
        <v>35</v>
      </c>
      <c r="B55" s="17" t="s">
        <v>77</v>
      </c>
      <c r="C55" s="14">
        <v>52888.31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52888.31</v>
      </c>
      <c r="M55" s="14">
        <v>0</v>
      </c>
      <c r="N55" s="14">
        <v>0</v>
      </c>
      <c r="O55" s="14">
        <v>0</v>
      </c>
      <c r="P55" s="14">
        <v>52888.31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5">
        <v>52888.31</v>
      </c>
    </row>
    <row r="56" spans="1:36" ht="40.5" x14ac:dyDescent="0.3">
      <c r="A56" s="24">
        <v>36</v>
      </c>
      <c r="B56" s="17" t="s">
        <v>78</v>
      </c>
      <c r="C56" s="14">
        <v>809023.4</v>
      </c>
      <c r="D56" s="14">
        <v>809023.4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809023.4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5">
        <v>809023.4</v>
      </c>
    </row>
    <row r="57" spans="1:36" ht="40.5" x14ac:dyDescent="0.3">
      <c r="A57" s="24">
        <v>37</v>
      </c>
      <c r="B57" s="26" t="s">
        <v>79</v>
      </c>
      <c r="C57" s="14">
        <v>1390987.52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1390987.52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1390987.52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5">
        <v>1390987.52</v>
      </c>
    </row>
    <row r="58" spans="1:36" ht="40.5" x14ac:dyDescent="0.3">
      <c r="A58" s="24">
        <v>38</v>
      </c>
      <c r="B58" s="26" t="s">
        <v>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2037071.1</v>
      </c>
      <c r="X58" s="14">
        <v>2037071.1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5">
        <v>2037071.1</v>
      </c>
    </row>
    <row r="59" spans="1:36" ht="40.5" x14ac:dyDescent="0.3">
      <c r="A59" s="27">
        <v>39</v>
      </c>
      <c r="B59" s="28" t="s">
        <v>81</v>
      </c>
      <c r="C59" s="14">
        <v>2251659.41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2251659.41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2251659.41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5">
        <v>2251659.41</v>
      </c>
    </row>
    <row r="60" spans="1:36" ht="60.75" x14ac:dyDescent="0.3">
      <c r="A60" s="18"/>
      <c r="B60" s="19" t="s">
        <v>82</v>
      </c>
      <c r="C60" s="15">
        <v>141940854.71000001</v>
      </c>
      <c r="D60" s="15">
        <v>68255507.850000009</v>
      </c>
      <c r="E60" s="15">
        <v>37787607.120000005</v>
      </c>
      <c r="F60" s="15">
        <v>17670195.98</v>
      </c>
      <c r="G60" s="15">
        <v>15317174.469999999</v>
      </c>
      <c r="H60" s="15">
        <v>4800236.67</v>
      </c>
      <c r="I60" s="15">
        <v>28458916.25</v>
      </c>
      <c r="J60" s="15">
        <v>2008984.48</v>
      </c>
      <c r="K60" s="15">
        <v>9559570.8699999992</v>
      </c>
      <c r="L60" s="15">
        <v>64125775.990000024</v>
      </c>
      <c r="M60" s="15">
        <v>45411360.579999998</v>
      </c>
      <c r="N60" s="15">
        <v>8543228.5099999998</v>
      </c>
      <c r="O60" s="15">
        <v>0</v>
      </c>
      <c r="P60" s="15">
        <v>855871.37999999989</v>
      </c>
      <c r="Q60" s="15">
        <v>0</v>
      </c>
      <c r="R60" s="15">
        <v>2069859.98</v>
      </c>
      <c r="S60" s="15">
        <v>2025519.91</v>
      </c>
      <c r="T60" s="15">
        <v>2251659.41</v>
      </c>
      <c r="U60" s="15">
        <v>0</v>
      </c>
      <c r="V60" s="15">
        <v>2968276.22</v>
      </c>
      <c r="W60" s="15">
        <v>81149758.460000008</v>
      </c>
      <c r="X60" s="15">
        <v>80765490.620000005</v>
      </c>
      <c r="Y60" s="15">
        <v>0</v>
      </c>
      <c r="Z60" s="15">
        <v>0</v>
      </c>
      <c r="AA60" s="15">
        <v>384267.84</v>
      </c>
      <c r="AB60" s="15">
        <v>0</v>
      </c>
      <c r="AC60" s="15">
        <v>17558106.050000001</v>
      </c>
      <c r="AD60" s="15">
        <v>251749.5</v>
      </c>
      <c r="AE60" s="15">
        <v>0</v>
      </c>
      <c r="AF60" s="15">
        <v>0</v>
      </c>
      <c r="AG60" s="15">
        <v>74926485.539999992</v>
      </c>
      <c r="AH60" s="15">
        <v>73898767.799999997</v>
      </c>
      <c r="AI60" s="15">
        <v>1027717.74</v>
      </c>
      <c r="AJ60" s="15">
        <v>315575204.75999999</v>
      </c>
    </row>
    <row r="61" spans="1:36" ht="20.25" x14ac:dyDescent="0.3">
      <c r="A61" s="18"/>
      <c r="B61" s="19" t="s">
        <v>83</v>
      </c>
      <c r="C61" s="15">
        <v>391725220.83999997</v>
      </c>
      <c r="D61" s="15">
        <v>148067159.24000001</v>
      </c>
      <c r="E61" s="15">
        <v>101104276.8</v>
      </c>
      <c r="F61" s="15">
        <v>49295440.060000002</v>
      </c>
      <c r="G61" s="15">
        <v>37716475.010000005</v>
      </c>
      <c r="H61" s="15">
        <v>14092361.73</v>
      </c>
      <c r="I61" s="15">
        <v>29972211.25</v>
      </c>
      <c r="J61" s="15">
        <v>16990671.190000001</v>
      </c>
      <c r="K61" s="15">
        <v>33724591.089999996</v>
      </c>
      <c r="L61" s="15">
        <v>209933470.51000005</v>
      </c>
      <c r="M61" s="15">
        <v>133317036.09</v>
      </c>
      <c r="N61" s="15">
        <v>47101590.57</v>
      </c>
      <c r="O61" s="15">
        <v>2647016.79</v>
      </c>
      <c r="P61" s="15">
        <v>7413669.419999999</v>
      </c>
      <c r="Q61" s="15">
        <v>433640.09</v>
      </c>
      <c r="R61" s="15">
        <v>5264093.8500000006</v>
      </c>
      <c r="S61" s="15">
        <v>4035040.82</v>
      </c>
      <c r="T61" s="15">
        <v>3009582.27</v>
      </c>
      <c r="U61" s="15">
        <v>0</v>
      </c>
      <c r="V61" s="15">
        <v>6711800.6099999994</v>
      </c>
      <c r="W61" s="15">
        <v>524094769.31000006</v>
      </c>
      <c r="X61" s="15">
        <v>454121424.56999999</v>
      </c>
      <c r="Y61" s="15">
        <v>11690012.859999999</v>
      </c>
      <c r="Z61" s="15">
        <v>74398616.379999995</v>
      </c>
      <c r="AA61" s="15">
        <v>69973344.739999995</v>
      </c>
      <c r="AB61" s="15">
        <v>20317620.91</v>
      </c>
      <c r="AC61" s="15">
        <v>96776843.299999997</v>
      </c>
      <c r="AD61" s="15">
        <v>52928656.669999994</v>
      </c>
      <c r="AE61" s="15">
        <v>564296.86</v>
      </c>
      <c r="AF61" s="15">
        <v>2670955.23</v>
      </c>
      <c r="AG61" s="15">
        <v>74926485.539999992</v>
      </c>
      <c r="AH61" s="15">
        <v>73898767.799999997</v>
      </c>
      <c r="AI61" s="15">
        <v>1027717.74</v>
      </c>
      <c r="AJ61" s="15">
        <v>1087523318.99</v>
      </c>
    </row>
    <row r="62" spans="1:36" ht="33.75" customHeight="1" x14ac:dyDescent="0.3">
      <c r="A62" s="29">
        <v>40</v>
      </c>
      <c r="B62" s="30" t="s">
        <v>84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235527.96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5">
        <v>235527.96</v>
      </c>
    </row>
    <row r="63" spans="1:36" ht="20.25" x14ac:dyDescent="0.3">
      <c r="A63" s="18"/>
      <c r="B63" s="19" t="s">
        <v>85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235527.96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235527.96</v>
      </c>
    </row>
    <row r="64" spans="1:36" ht="40.5" x14ac:dyDescent="0.3">
      <c r="A64" s="29">
        <v>41</v>
      </c>
      <c r="B64" s="31" t="s">
        <v>86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149711.41</v>
      </c>
      <c r="AD64" s="14">
        <v>0</v>
      </c>
      <c r="AE64" s="14">
        <v>149711.41</v>
      </c>
      <c r="AF64" s="14">
        <v>0</v>
      </c>
      <c r="AG64" s="14">
        <v>0</v>
      </c>
      <c r="AH64" s="14">
        <v>0</v>
      </c>
      <c r="AI64" s="14">
        <v>0</v>
      </c>
      <c r="AJ64" s="15">
        <v>149711.41</v>
      </c>
    </row>
    <row r="65" spans="1:36" ht="20.25" x14ac:dyDescent="0.3">
      <c r="A65" s="18"/>
      <c r="B65" s="19" t="s">
        <v>87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149711.41</v>
      </c>
      <c r="AD65" s="15">
        <v>0</v>
      </c>
      <c r="AE65" s="15">
        <v>149711.41</v>
      </c>
      <c r="AF65" s="15">
        <v>0</v>
      </c>
      <c r="AG65" s="15">
        <v>0</v>
      </c>
      <c r="AH65" s="15">
        <v>0</v>
      </c>
      <c r="AI65" s="15">
        <v>0</v>
      </c>
      <c r="AJ65" s="15">
        <v>149711.41</v>
      </c>
    </row>
    <row r="66" spans="1:36" ht="20.25" x14ac:dyDescent="0.3">
      <c r="A66" s="27">
        <v>42</v>
      </c>
      <c r="B66" s="32" t="s">
        <v>88</v>
      </c>
      <c r="C66" s="14">
        <v>11446763.620000001</v>
      </c>
      <c r="D66" s="14">
        <v>4143560.86</v>
      </c>
      <c r="E66" s="14">
        <v>3973602.69</v>
      </c>
      <c r="F66" s="14">
        <v>1823884.14</v>
      </c>
      <c r="G66" s="14">
        <v>1626004.79</v>
      </c>
      <c r="H66" s="14">
        <v>523713.75999999978</v>
      </c>
      <c r="I66" s="14"/>
      <c r="J66" s="14">
        <v>169958.17</v>
      </c>
      <c r="K66" s="14">
        <v>1285098.8899999999</v>
      </c>
      <c r="L66" s="14">
        <v>6018103.8700000001</v>
      </c>
      <c r="M66" s="14">
        <v>4954454.5</v>
      </c>
      <c r="N66" s="14">
        <v>265381.05</v>
      </c>
      <c r="O66" s="14">
        <v>0</v>
      </c>
      <c r="P66" s="14">
        <v>121225.28</v>
      </c>
      <c r="Q66" s="14">
        <v>0</v>
      </c>
      <c r="R66" s="14">
        <v>401087.38</v>
      </c>
      <c r="S66" s="14">
        <v>179508.9</v>
      </c>
      <c r="T66" s="14">
        <v>0</v>
      </c>
      <c r="U66" s="14"/>
      <c r="V66" s="14">
        <v>96446.76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2110696.85</v>
      </c>
      <c r="AH66" s="14">
        <v>2110696.85</v>
      </c>
      <c r="AI66" s="14">
        <v>0</v>
      </c>
      <c r="AJ66" s="15">
        <v>13557460.470000001</v>
      </c>
    </row>
    <row r="67" spans="1:36" ht="20.25" x14ac:dyDescent="0.3">
      <c r="A67" s="27">
        <v>43</v>
      </c>
      <c r="B67" s="32" t="s">
        <v>89</v>
      </c>
      <c r="C67" s="14">
        <v>53994.1</v>
      </c>
      <c r="D67" s="14">
        <v>23318.39</v>
      </c>
      <c r="E67" s="14">
        <v>23318.39</v>
      </c>
      <c r="F67" s="14">
        <v>10658.51</v>
      </c>
      <c r="G67" s="14">
        <v>9516.0499999999993</v>
      </c>
      <c r="H67" s="14">
        <v>3143.83</v>
      </c>
      <c r="I67" s="14"/>
      <c r="J67" s="14">
        <v>0</v>
      </c>
      <c r="K67" s="14">
        <v>0</v>
      </c>
      <c r="L67" s="14">
        <v>30675.71</v>
      </c>
      <c r="M67" s="14">
        <v>29741.39</v>
      </c>
      <c r="N67" s="14">
        <v>934.32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5">
        <v>53994.1</v>
      </c>
    </row>
    <row r="68" spans="1:36" ht="20.25" x14ac:dyDescent="0.3">
      <c r="A68" s="27">
        <v>44</v>
      </c>
      <c r="B68" s="32" t="s">
        <v>90</v>
      </c>
      <c r="C68" s="14">
        <v>92287.679999999993</v>
      </c>
      <c r="D68" s="14">
        <v>38091.01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38091.01</v>
      </c>
      <c r="K68" s="14">
        <v>0</v>
      </c>
      <c r="L68" s="14">
        <v>54196.67</v>
      </c>
      <c r="M68" s="14">
        <v>0</v>
      </c>
      <c r="N68" s="14">
        <v>26059.42</v>
      </c>
      <c r="O68" s="14">
        <v>0</v>
      </c>
      <c r="P68" s="14">
        <v>0</v>
      </c>
      <c r="Q68" s="14">
        <v>0</v>
      </c>
      <c r="R68" s="14">
        <v>28137.25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5">
        <v>92287.679999999993</v>
      </c>
    </row>
    <row r="69" spans="1:36" ht="20.25" x14ac:dyDescent="0.3">
      <c r="A69" s="27">
        <v>45</v>
      </c>
      <c r="B69" s="32" t="s">
        <v>91</v>
      </c>
      <c r="C69" s="14">
        <v>6361624.9900000012</v>
      </c>
      <c r="D69" s="14">
        <v>473456.19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473456.19</v>
      </c>
      <c r="K69" s="14">
        <v>0</v>
      </c>
      <c r="L69" s="14">
        <v>5888168.8000000007</v>
      </c>
      <c r="M69" s="14">
        <v>0</v>
      </c>
      <c r="N69" s="14">
        <v>4008577.21</v>
      </c>
      <c r="O69" s="14">
        <v>0</v>
      </c>
      <c r="P69" s="14">
        <v>477594.3</v>
      </c>
      <c r="Q69" s="14">
        <v>155021.41</v>
      </c>
      <c r="R69" s="14">
        <v>1000322.36</v>
      </c>
      <c r="S69" s="14">
        <v>49643.37</v>
      </c>
      <c r="T69" s="14">
        <v>0</v>
      </c>
      <c r="U69" s="14"/>
      <c r="V69" s="14">
        <v>197010.15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5">
        <v>6361624.9900000012</v>
      </c>
    </row>
    <row r="70" spans="1:36" ht="40.5" x14ac:dyDescent="0.3">
      <c r="A70" s="27">
        <v>46</v>
      </c>
      <c r="B70" s="32" t="s">
        <v>92</v>
      </c>
      <c r="C70" s="14">
        <v>5004342.1500000004</v>
      </c>
      <c r="D70" s="14">
        <v>1390967.08</v>
      </c>
      <c r="E70" s="14">
        <v>1296391</v>
      </c>
      <c r="F70" s="14">
        <v>653012.02</v>
      </c>
      <c r="G70" s="14">
        <v>401180.77</v>
      </c>
      <c r="H70" s="14">
        <v>242198.20999999996</v>
      </c>
      <c r="I70" s="14"/>
      <c r="J70" s="14">
        <v>94576.08</v>
      </c>
      <c r="K70" s="14">
        <v>383289.84</v>
      </c>
      <c r="L70" s="14">
        <v>3230085.23</v>
      </c>
      <c r="M70" s="14">
        <v>2291251.64</v>
      </c>
      <c r="N70" s="14">
        <v>265467.03000000003</v>
      </c>
      <c r="O70" s="14">
        <v>0</v>
      </c>
      <c r="P70" s="14">
        <v>0</v>
      </c>
      <c r="Q70" s="14">
        <v>0</v>
      </c>
      <c r="R70" s="14">
        <v>673366.56</v>
      </c>
      <c r="S70" s="14">
        <v>0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5">
        <v>5004342.1500000004</v>
      </c>
    </row>
    <row r="71" spans="1:36" ht="40.5" x14ac:dyDescent="0.3">
      <c r="A71" s="27">
        <v>47</v>
      </c>
      <c r="B71" s="32" t="s">
        <v>93</v>
      </c>
      <c r="C71" s="14">
        <v>5396.2199999999993</v>
      </c>
      <c r="D71" s="14">
        <v>1603.33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1603.33</v>
      </c>
      <c r="K71" s="14">
        <v>0</v>
      </c>
      <c r="L71" s="14">
        <v>3792.89</v>
      </c>
      <c r="M71" s="14">
        <v>0</v>
      </c>
      <c r="N71" s="14">
        <v>3792.89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5">
        <v>5396.2199999999993</v>
      </c>
    </row>
    <row r="72" spans="1:36" ht="40.5" x14ac:dyDescent="0.3">
      <c r="A72" s="33"/>
      <c r="B72" s="34" t="s">
        <v>94</v>
      </c>
      <c r="C72" s="15">
        <v>22964408.759999998</v>
      </c>
      <c r="D72" s="15">
        <v>6070996.8600000003</v>
      </c>
      <c r="E72" s="15">
        <v>5293312.08</v>
      </c>
      <c r="F72" s="15">
        <v>2487554.67</v>
      </c>
      <c r="G72" s="15">
        <v>2036701.61</v>
      </c>
      <c r="H72" s="15">
        <v>769055.7999999997</v>
      </c>
      <c r="I72" s="15">
        <v>0</v>
      </c>
      <c r="J72" s="15">
        <v>777684.77999999991</v>
      </c>
      <c r="K72" s="15">
        <v>1668388.73</v>
      </c>
      <c r="L72" s="15">
        <v>15225023.170000002</v>
      </c>
      <c r="M72" s="15">
        <v>7275447.5299999993</v>
      </c>
      <c r="N72" s="15">
        <v>4570211.92</v>
      </c>
      <c r="O72" s="15">
        <v>0</v>
      </c>
      <c r="P72" s="15">
        <v>598819.57999999996</v>
      </c>
      <c r="Q72" s="15">
        <v>155021.41</v>
      </c>
      <c r="R72" s="15">
        <v>2102913.5499999998</v>
      </c>
      <c r="S72" s="15">
        <v>229152.27</v>
      </c>
      <c r="T72" s="15">
        <v>0</v>
      </c>
      <c r="U72" s="15">
        <v>0</v>
      </c>
      <c r="V72" s="15">
        <v>293456.90999999997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2110696.85</v>
      </c>
      <c r="AH72" s="15">
        <v>2110696.85</v>
      </c>
      <c r="AI72" s="15">
        <v>0</v>
      </c>
      <c r="AJ72" s="15">
        <v>25075105.609999999</v>
      </c>
    </row>
    <row r="73" spans="1:36" ht="20.25" x14ac:dyDescent="0.3">
      <c r="A73" s="27">
        <v>48</v>
      </c>
      <c r="B73" s="32" t="s">
        <v>95</v>
      </c>
      <c r="C73" s="14">
        <v>2671669.21</v>
      </c>
      <c r="D73" s="14">
        <v>878662.29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878662.29</v>
      </c>
      <c r="K73" s="14">
        <v>0</v>
      </c>
      <c r="L73" s="14">
        <v>1793006.9200000002</v>
      </c>
      <c r="M73" s="14">
        <v>0</v>
      </c>
      <c r="N73" s="14">
        <v>1745174.11</v>
      </c>
      <c r="O73" s="14">
        <v>0</v>
      </c>
      <c r="P73" s="14">
        <v>0</v>
      </c>
      <c r="Q73" s="14">
        <v>0</v>
      </c>
      <c r="R73" s="14">
        <v>35224.97</v>
      </c>
      <c r="S73" s="14">
        <v>12607.84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1407588.1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5">
        <v>4079257.31</v>
      </c>
    </row>
    <row r="74" spans="1:36" ht="20.25" x14ac:dyDescent="0.3">
      <c r="A74" s="27">
        <v>49</v>
      </c>
      <c r="B74" s="32" t="s">
        <v>96</v>
      </c>
      <c r="C74" s="14">
        <v>6698787.9199999999</v>
      </c>
      <c r="D74" s="14">
        <v>1726235.93</v>
      </c>
      <c r="E74" s="14">
        <v>1651957.17</v>
      </c>
      <c r="F74" s="14">
        <v>228634</v>
      </c>
      <c r="G74" s="14">
        <v>1099910.53</v>
      </c>
      <c r="H74" s="14">
        <v>323412.6399999999</v>
      </c>
      <c r="I74" s="14"/>
      <c r="J74" s="14">
        <v>74278.759999999995</v>
      </c>
      <c r="K74" s="14">
        <v>599838.92000000004</v>
      </c>
      <c r="L74" s="14">
        <v>4372713.07</v>
      </c>
      <c r="M74" s="14">
        <v>3059559.21</v>
      </c>
      <c r="N74" s="14">
        <v>521309.29</v>
      </c>
      <c r="O74" s="14">
        <v>0</v>
      </c>
      <c r="P74" s="14">
        <v>29806.27</v>
      </c>
      <c r="Q74" s="14">
        <v>233215.15</v>
      </c>
      <c r="R74" s="14">
        <v>36880.050000000003</v>
      </c>
      <c r="S74" s="14">
        <v>188488.66</v>
      </c>
      <c r="T74" s="14">
        <v>0</v>
      </c>
      <c r="U74" s="14"/>
      <c r="V74" s="14">
        <v>303454.44</v>
      </c>
      <c r="W74" s="14">
        <v>11716216.67</v>
      </c>
      <c r="X74" s="14">
        <v>10078720.390000001</v>
      </c>
      <c r="Y74" s="14">
        <v>0</v>
      </c>
      <c r="Z74" s="14">
        <v>0</v>
      </c>
      <c r="AA74" s="14">
        <v>1637496.28</v>
      </c>
      <c r="AB74" s="14">
        <v>0</v>
      </c>
      <c r="AC74" s="14">
        <v>6163239.0800000001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5">
        <v>24578243.670000002</v>
      </c>
    </row>
    <row r="75" spans="1:36" ht="20.25" x14ac:dyDescent="0.3">
      <c r="A75" s="27">
        <v>50</v>
      </c>
      <c r="B75" s="32" t="s">
        <v>97</v>
      </c>
      <c r="C75" s="14">
        <v>64869.229999999996</v>
      </c>
      <c r="D75" s="14">
        <v>54909.64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54909.64</v>
      </c>
      <c r="K75" s="14">
        <v>0</v>
      </c>
      <c r="L75" s="14">
        <v>9959.59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9959.59</v>
      </c>
      <c r="S75" s="14">
        <v>0</v>
      </c>
      <c r="T75" s="14">
        <v>0</v>
      </c>
      <c r="U75" s="14"/>
      <c r="V75" s="14">
        <v>0</v>
      </c>
      <c r="W75" s="14">
        <v>1153279.77</v>
      </c>
      <c r="X75" s="14">
        <v>1153279.77</v>
      </c>
      <c r="Y75" s="14">
        <v>0</v>
      </c>
      <c r="Z75" s="14">
        <v>0</v>
      </c>
      <c r="AA75" s="14">
        <v>0</v>
      </c>
      <c r="AB75" s="14">
        <v>0</v>
      </c>
      <c r="AC75" s="14">
        <v>4199169.51</v>
      </c>
      <c r="AD75" s="14">
        <v>0</v>
      </c>
      <c r="AE75" s="14">
        <v>3073825.95</v>
      </c>
      <c r="AF75" s="14">
        <v>0</v>
      </c>
      <c r="AG75" s="14">
        <v>0</v>
      </c>
      <c r="AH75" s="14">
        <v>0</v>
      </c>
      <c r="AI75" s="14">
        <v>0</v>
      </c>
      <c r="AJ75" s="15">
        <v>5417318.5099999998</v>
      </c>
    </row>
    <row r="76" spans="1:36" ht="20.25" x14ac:dyDescent="0.3">
      <c r="A76" s="27">
        <v>51</v>
      </c>
      <c r="B76" s="32" t="s">
        <v>98</v>
      </c>
      <c r="C76" s="14">
        <v>28760.3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28760.3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28760.3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835295.65999999992</v>
      </c>
      <c r="AD76" s="14">
        <v>0</v>
      </c>
      <c r="AE76" s="14">
        <v>287906.56</v>
      </c>
      <c r="AF76" s="14">
        <v>0</v>
      </c>
      <c r="AG76" s="14">
        <v>0</v>
      </c>
      <c r="AH76" s="14">
        <v>0</v>
      </c>
      <c r="AI76" s="14">
        <v>0</v>
      </c>
      <c r="AJ76" s="15">
        <v>864055.96</v>
      </c>
    </row>
    <row r="77" spans="1:36" ht="20.25" x14ac:dyDescent="0.3">
      <c r="A77" s="27">
        <v>52</v>
      </c>
      <c r="B77" s="32" t="s">
        <v>99</v>
      </c>
      <c r="C77" s="14">
        <v>3193736.09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3193736.09</v>
      </c>
      <c r="M77" s="14">
        <v>0</v>
      </c>
      <c r="N77" s="14">
        <v>0</v>
      </c>
      <c r="O77" s="14">
        <v>0</v>
      </c>
      <c r="P77" s="14">
        <v>2423245.38</v>
      </c>
      <c r="Q77" s="14">
        <v>770490.71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5">
        <v>3193736.09</v>
      </c>
    </row>
    <row r="78" spans="1:36" ht="20.25" x14ac:dyDescent="0.3">
      <c r="A78" s="27">
        <v>53</v>
      </c>
      <c r="B78" s="32" t="s">
        <v>100</v>
      </c>
      <c r="C78" s="14">
        <v>593107.81000000006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593107.81000000006</v>
      </c>
      <c r="M78" s="14">
        <v>0</v>
      </c>
      <c r="N78" s="14">
        <v>0</v>
      </c>
      <c r="O78" s="14">
        <v>0</v>
      </c>
      <c r="P78" s="14">
        <v>0</v>
      </c>
      <c r="Q78" s="14">
        <v>582978.4</v>
      </c>
      <c r="R78" s="14">
        <v>10129.41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5">
        <v>593107.81000000006</v>
      </c>
    </row>
    <row r="79" spans="1:36" ht="20.25" x14ac:dyDescent="0.3">
      <c r="A79" s="27">
        <v>54</v>
      </c>
      <c r="B79" s="32" t="s">
        <v>101</v>
      </c>
      <c r="C79" s="14">
        <v>317330.37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317330.37</v>
      </c>
      <c r="M79" s="14">
        <v>0</v>
      </c>
      <c r="N79" s="14">
        <v>0</v>
      </c>
      <c r="O79" s="14">
        <v>0</v>
      </c>
      <c r="P79" s="14">
        <v>0</v>
      </c>
      <c r="Q79" s="14">
        <v>317330.37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5">
        <v>317330.37</v>
      </c>
    </row>
    <row r="80" spans="1:36" ht="20.25" x14ac:dyDescent="0.3">
      <c r="A80" s="27">
        <v>55</v>
      </c>
      <c r="B80" s="32" t="s">
        <v>102</v>
      </c>
      <c r="C80" s="14">
        <v>806538.12</v>
      </c>
      <c r="D80" s="14">
        <v>1487.2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1487.2</v>
      </c>
      <c r="K80" s="14">
        <v>0</v>
      </c>
      <c r="L80" s="14">
        <v>805050.92</v>
      </c>
      <c r="M80" s="14">
        <v>0</v>
      </c>
      <c r="N80" s="14">
        <v>1564.66</v>
      </c>
      <c r="O80" s="14">
        <v>0</v>
      </c>
      <c r="P80" s="14">
        <v>0</v>
      </c>
      <c r="Q80" s="14">
        <v>793356.85</v>
      </c>
      <c r="R80" s="14">
        <v>10129.41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5">
        <v>806538.12</v>
      </c>
    </row>
    <row r="81" spans="1:36" s="35" customFormat="1" ht="20.25" x14ac:dyDescent="0.3">
      <c r="A81" s="27">
        <v>56</v>
      </c>
      <c r="B81" s="32" t="s">
        <v>103</v>
      </c>
      <c r="C81" s="14">
        <v>27820838.699999999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27820838.699999999</v>
      </c>
      <c r="M81" s="14">
        <v>0</v>
      </c>
      <c r="N81" s="14">
        <v>0</v>
      </c>
      <c r="O81" s="14">
        <v>27820838.699999999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6797786.29</v>
      </c>
      <c r="AD81" s="14">
        <v>0</v>
      </c>
      <c r="AE81" s="14">
        <v>0</v>
      </c>
      <c r="AF81" s="14">
        <v>6797786.29</v>
      </c>
      <c r="AG81" s="14">
        <v>0</v>
      </c>
      <c r="AH81" s="14">
        <v>0</v>
      </c>
      <c r="AI81" s="14">
        <v>0</v>
      </c>
      <c r="AJ81" s="15">
        <v>34618624.990000002</v>
      </c>
    </row>
    <row r="82" spans="1:36" ht="20.25" x14ac:dyDescent="0.3">
      <c r="A82" s="27">
        <v>57</v>
      </c>
      <c r="B82" s="32" t="s">
        <v>104</v>
      </c>
      <c r="C82" s="14">
        <v>477229.59</v>
      </c>
      <c r="D82" s="14">
        <v>17565.689999999999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17565.689999999999</v>
      </c>
      <c r="K82" s="14">
        <v>0</v>
      </c>
      <c r="L82" s="14">
        <v>459663.9</v>
      </c>
      <c r="M82" s="14">
        <v>0</v>
      </c>
      <c r="N82" s="14">
        <v>88617.85</v>
      </c>
      <c r="O82" s="14">
        <v>0</v>
      </c>
      <c r="P82" s="14">
        <v>0</v>
      </c>
      <c r="Q82" s="14">
        <v>371046.05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313723.44</v>
      </c>
      <c r="X82" s="14">
        <v>313723.44</v>
      </c>
      <c r="Y82" s="14">
        <v>0</v>
      </c>
      <c r="Z82" s="14">
        <v>0</v>
      </c>
      <c r="AA82" s="14">
        <v>0</v>
      </c>
      <c r="AB82" s="14">
        <v>0</v>
      </c>
      <c r="AC82" s="14">
        <v>595024.17000000004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5">
        <v>1385977.2000000002</v>
      </c>
    </row>
    <row r="83" spans="1:36" ht="20.25" x14ac:dyDescent="0.3">
      <c r="A83" s="27">
        <v>58</v>
      </c>
      <c r="B83" s="32" t="s">
        <v>105</v>
      </c>
      <c r="C83" s="14">
        <v>557576.17000000004</v>
      </c>
      <c r="D83" s="14">
        <v>965.75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965.75</v>
      </c>
      <c r="K83" s="14">
        <v>0</v>
      </c>
      <c r="L83" s="14">
        <v>556610.42000000004</v>
      </c>
      <c r="M83" s="14">
        <v>0</v>
      </c>
      <c r="N83" s="14">
        <v>556610.42000000004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5">
        <v>557576.17000000004</v>
      </c>
    </row>
    <row r="84" spans="1:36" ht="20.25" x14ac:dyDescent="0.3">
      <c r="A84" s="27">
        <v>59</v>
      </c>
      <c r="B84" s="32" t="s">
        <v>106</v>
      </c>
      <c r="C84" s="14">
        <v>254707.55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254707.55</v>
      </c>
      <c r="M84" s="14">
        <v>0</v>
      </c>
      <c r="N84" s="14">
        <v>0</v>
      </c>
      <c r="O84" s="14">
        <v>0</v>
      </c>
      <c r="P84" s="14">
        <v>0</v>
      </c>
      <c r="Q84" s="14">
        <v>254707.55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5">
        <v>254707.55</v>
      </c>
    </row>
    <row r="85" spans="1:36" ht="20.25" x14ac:dyDescent="0.3">
      <c r="A85" s="27">
        <v>60</v>
      </c>
      <c r="B85" s="32" t="s">
        <v>107</v>
      </c>
      <c r="C85" s="14">
        <v>227946.11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227946.11</v>
      </c>
      <c r="M85" s="14">
        <v>0</v>
      </c>
      <c r="N85" s="14">
        <v>0</v>
      </c>
      <c r="O85" s="14">
        <v>0</v>
      </c>
      <c r="P85" s="14">
        <v>0</v>
      </c>
      <c r="Q85" s="14">
        <v>227946.11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5">
        <v>227946.11</v>
      </c>
    </row>
    <row r="86" spans="1:36" ht="20.25" x14ac:dyDescent="0.3">
      <c r="A86" s="27">
        <v>61</v>
      </c>
      <c r="B86" s="32" t="s">
        <v>108</v>
      </c>
      <c r="C86" s="14">
        <v>7448.64</v>
      </c>
      <c r="D86" s="14">
        <v>7448.64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7448.64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1713984.19</v>
      </c>
      <c r="X86" s="14">
        <v>661132.24</v>
      </c>
      <c r="Y86" s="14">
        <v>0</v>
      </c>
      <c r="Z86" s="14">
        <v>0</v>
      </c>
      <c r="AA86" s="14">
        <v>1052851.95</v>
      </c>
      <c r="AB86" s="14">
        <v>1000745.68</v>
      </c>
      <c r="AC86" s="14">
        <v>357420.49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5">
        <v>2078853.3199999998</v>
      </c>
    </row>
    <row r="87" spans="1:36" ht="20.25" x14ac:dyDescent="0.3">
      <c r="A87" s="27">
        <v>62</v>
      </c>
      <c r="B87" s="32" t="s">
        <v>109</v>
      </c>
      <c r="C87" s="14">
        <v>1477228.29</v>
      </c>
      <c r="D87" s="14">
        <v>159172.18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159172.18</v>
      </c>
      <c r="K87" s="14">
        <v>0</v>
      </c>
      <c r="L87" s="14">
        <v>1318056.1100000001</v>
      </c>
      <c r="M87" s="14">
        <v>0</v>
      </c>
      <c r="N87" s="14">
        <v>1169863.08</v>
      </c>
      <c r="O87" s="14">
        <v>0</v>
      </c>
      <c r="P87" s="14">
        <v>0</v>
      </c>
      <c r="Q87" s="14">
        <v>0</v>
      </c>
      <c r="R87" s="14">
        <v>55149.01</v>
      </c>
      <c r="S87" s="14">
        <v>93044.02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563031.6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5">
        <v>2040259.8900000001</v>
      </c>
    </row>
    <row r="88" spans="1:36" ht="20.25" x14ac:dyDescent="0.3">
      <c r="A88" s="27">
        <v>63</v>
      </c>
      <c r="B88" s="32" t="s">
        <v>110</v>
      </c>
      <c r="C88" s="14">
        <v>43290.22</v>
      </c>
      <c r="D88" s="14">
        <v>1272.22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1272.22</v>
      </c>
      <c r="K88" s="14">
        <v>0</v>
      </c>
      <c r="L88" s="14">
        <v>42018</v>
      </c>
      <c r="M88" s="14">
        <v>0</v>
      </c>
      <c r="N88" s="14">
        <v>42018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5">
        <v>43290.22</v>
      </c>
    </row>
    <row r="89" spans="1:36" ht="20.25" x14ac:dyDescent="0.3">
      <c r="A89" s="27">
        <v>64</v>
      </c>
      <c r="B89" s="32" t="s">
        <v>111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5">
        <v>0</v>
      </c>
    </row>
    <row r="90" spans="1:36" ht="20.25" x14ac:dyDescent="0.3">
      <c r="A90" s="27">
        <v>65</v>
      </c>
      <c r="B90" s="32" t="s">
        <v>112</v>
      </c>
      <c r="C90" s="14">
        <v>70884.61</v>
      </c>
      <c r="D90" s="14">
        <v>1232.24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1232.24</v>
      </c>
      <c r="K90" s="14">
        <v>0</v>
      </c>
      <c r="L90" s="14">
        <v>69652.37</v>
      </c>
      <c r="M90" s="14">
        <v>0</v>
      </c>
      <c r="N90" s="14">
        <v>69652.37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3743184.97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5">
        <v>3814069.58</v>
      </c>
    </row>
    <row r="91" spans="1:36" ht="20.25" x14ac:dyDescent="0.3">
      <c r="A91" s="27">
        <v>66</v>
      </c>
      <c r="B91" s="32" t="s">
        <v>113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2174480.62</v>
      </c>
      <c r="X91" s="14">
        <v>2174480.62</v>
      </c>
      <c r="Y91" s="14">
        <v>2174480.62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5">
        <v>2174480.62</v>
      </c>
    </row>
    <row r="92" spans="1:36" ht="20.25" x14ac:dyDescent="0.3">
      <c r="A92" s="27">
        <v>67</v>
      </c>
      <c r="B92" s="32" t="s">
        <v>114</v>
      </c>
      <c r="C92" s="14">
        <v>171742.75999999998</v>
      </c>
      <c r="D92" s="14">
        <v>11823.62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11823.62</v>
      </c>
      <c r="K92" s="14">
        <v>0</v>
      </c>
      <c r="L92" s="14">
        <v>159919.13999999998</v>
      </c>
      <c r="M92" s="14">
        <v>0</v>
      </c>
      <c r="N92" s="14">
        <v>156167.35999999999</v>
      </c>
      <c r="O92" s="14">
        <v>0</v>
      </c>
      <c r="P92" s="14">
        <v>0</v>
      </c>
      <c r="Q92" s="14">
        <v>0</v>
      </c>
      <c r="R92" s="14">
        <v>0</v>
      </c>
      <c r="S92" s="14">
        <v>3751.78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186606.82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5">
        <v>358349.57999999996</v>
      </c>
    </row>
    <row r="93" spans="1:36" ht="20.25" x14ac:dyDescent="0.3">
      <c r="A93" s="27">
        <v>68</v>
      </c>
      <c r="B93" s="32" t="s">
        <v>115</v>
      </c>
      <c r="C93" s="14">
        <v>189691.7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189691.7</v>
      </c>
      <c r="M93" s="14">
        <v>0</v>
      </c>
      <c r="N93" s="14">
        <v>0</v>
      </c>
      <c r="O93" s="14">
        <v>0</v>
      </c>
      <c r="P93" s="14">
        <v>61511.96</v>
      </c>
      <c r="Q93" s="14">
        <v>0</v>
      </c>
      <c r="R93" s="14">
        <v>128179.74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5">
        <v>189691.7</v>
      </c>
    </row>
    <row r="94" spans="1:36" s="35" customFormat="1" ht="20.25" x14ac:dyDescent="0.3">
      <c r="A94" s="27">
        <v>69</v>
      </c>
      <c r="B94" s="32" t="s">
        <v>116</v>
      </c>
      <c r="C94" s="14">
        <v>203176.74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203176.74</v>
      </c>
      <c r="M94" s="14">
        <v>0</v>
      </c>
      <c r="N94" s="14">
        <v>0</v>
      </c>
      <c r="O94" s="14">
        <v>0</v>
      </c>
      <c r="P94" s="14">
        <v>203176.74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5">
        <v>203176.74</v>
      </c>
    </row>
    <row r="95" spans="1:36" ht="20.25" x14ac:dyDescent="0.3">
      <c r="A95" s="27">
        <v>70</v>
      </c>
      <c r="B95" s="32" t="s">
        <v>117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785941.8</v>
      </c>
      <c r="X95" s="14">
        <v>785941.8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5">
        <v>785941.8</v>
      </c>
    </row>
    <row r="96" spans="1:36" ht="20.25" x14ac:dyDescent="0.3">
      <c r="A96" s="27">
        <v>71</v>
      </c>
      <c r="B96" s="32" t="s">
        <v>118</v>
      </c>
      <c r="C96" s="14">
        <v>260409.13</v>
      </c>
      <c r="D96" s="14">
        <v>1603.78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1603.78</v>
      </c>
      <c r="K96" s="14">
        <v>0</v>
      </c>
      <c r="L96" s="14">
        <v>258805.35</v>
      </c>
      <c r="M96" s="14">
        <v>0</v>
      </c>
      <c r="N96" s="14">
        <v>258805.35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5">
        <v>260409.13</v>
      </c>
    </row>
    <row r="97" spans="1:36" ht="20.25" x14ac:dyDescent="0.3">
      <c r="A97" s="27">
        <v>72</v>
      </c>
      <c r="B97" s="32" t="s">
        <v>119</v>
      </c>
      <c r="C97" s="14">
        <v>1008477.34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1008477.34</v>
      </c>
      <c r="M97" s="14">
        <v>0</v>
      </c>
      <c r="N97" s="14">
        <v>0</v>
      </c>
      <c r="O97" s="14">
        <v>0</v>
      </c>
      <c r="P97" s="14">
        <v>0</v>
      </c>
      <c r="Q97" s="14">
        <v>1008477.34</v>
      </c>
      <c r="R97" s="14">
        <v>0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5">
        <v>1008477.34</v>
      </c>
    </row>
    <row r="98" spans="1:36" ht="20.25" x14ac:dyDescent="0.3">
      <c r="A98" s="27">
        <v>73</v>
      </c>
      <c r="B98" s="32" t="s">
        <v>120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137900.13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5">
        <v>137900.13</v>
      </c>
    </row>
    <row r="99" spans="1:36" ht="20.25" x14ac:dyDescent="0.3">
      <c r="A99" s="27">
        <v>74</v>
      </c>
      <c r="B99" s="32" t="s">
        <v>121</v>
      </c>
      <c r="C99" s="14">
        <v>145653.21999999997</v>
      </c>
      <c r="D99" s="14">
        <v>9383.14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9383.14</v>
      </c>
      <c r="K99" s="14">
        <v>0</v>
      </c>
      <c r="L99" s="14">
        <v>136270.07999999999</v>
      </c>
      <c r="M99" s="14">
        <v>0</v>
      </c>
      <c r="N99" s="14">
        <v>136270.07999999999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272785.89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5">
        <v>418439.11</v>
      </c>
    </row>
    <row r="100" spans="1:36" ht="20.25" x14ac:dyDescent="0.3">
      <c r="A100" s="27">
        <v>75</v>
      </c>
      <c r="B100" s="32" t="s">
        <v>122</v>
      </c>
      <c r="C100" s="14">
        <v>1503264.23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1503264.23</v>
      </c>
      <c r="M100" s="14">
        <v>0</v>
      </c>
      <c r="N100" s="14">
        <v>0</v>
      </c>
      <c r="O100" s="14">
        <v>1503264.23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341707.53</v>
      </c>
      <c r="AD100" s="14">
        <v>0</v>
      </c>
      <c r="AE100" s="14">
        <v>0</v>
      </c>
      <c r="AF100" s="14">
        <v>341707.53</v>
      </c>
      <c r="AG100" s="14">
        <v>0</v>
      </c>
      <c r="AH100" s="14">
        <v>0</v>
      </c>
      <c r="AI100" s="14">
        <v>0</v>
      </c>
      <c r="AJ100" s="15">
        <v>1844971.76</v>
      </c>
    </row>
    <row r="101" spans="1:36" ht="20.25" x14ac:dyDescent="0.3">
      <c r="A101" s="27">
        <v>76</v>
      </c>
      <c r="B101" s="32" t="s">
        <v>123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3123436.6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5">
        <v>3123436.6</v>
      </c>
    </row>
    <row r="102" spans="1:36" ht="20.25" x14ac:dyDescent="0.3">
      <c r="A102" s="27">
        <v>77</v>
      </c>
      <c r="B102" s="28" t="s">
        <v>124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5">
        <v>0</v>
      </c>
    </row>
    <row r="103" spans="1:36" ht="20.25" x14ac:dyDescent="0.3">
      <c r="A103" s="27">
        <v>78</v>
      </c>
      <c r="B103" s="32" t="s">
        <v>125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366114.68</v>
      </c>
      <c r="X103" s="14">
        <v>366114.68</v>
      </c>
      <c r="Y103" s="14">
        <v>0</v>
      </c>
      <c r="Z103" s="14">
        <v>0</v>
      </c>
      <c r="AA103" s="14">
        <v>0</v>
      </c>
      <c r="AB103" s="14">
        <v>0</v>
      </c>
      <c r="AC103" s="14">
        <v>868701.32</v>
      </c>
      <c r="AD103" s="14">
        <v>0</v>
      </c>
      <c r="AE103" s="14">
        <v>552780.6</v>
      </c>
      <c r="AF103" s="14">
        <v>0</v>
      </c>
      <c r="AG103" s="14">
        <v>0</v>
      </c>
      <c r="AH103" s="14">
        <v>0</v>
      </c>
      <c r="AI103" s="14">
        <v>0</v>
      </c>
      <c r="AJ103" s="15">
        <v>1234816</v>
      </c>
    </row>
    <row r="104" spans="1:36" ht="20.25" x14ac:dyDescent="0.3">
      <c r="A104" s="27">
        <v>79</v>
      </c>
      <c r="B104" s="32" t="s">
        <v>126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5">
        <v>0</v>
      </c>
    </row>
    <row r="105" spans="1:36" ht="20.25" x14ac:dyDescent="0.3">
      <c r="A105" s="27">
        <v>80</v>
      </c>
      <c r="B105" s="36" t="s">
        <v>127</v>
      </c>
      <c r="C105" s="14">
        <v>1155464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1155464</v>
      </c>
      <c r="M105" s="14">
        <v>0</v>
      </c>
      <c r="N105" s="14">
        <v>1155464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5">
        <v>1155464</v>
      </c>
    </row>
    <row r="106" spans="1:36" ht="20.25" x14ac:dyDescent="0.3">
      <c r="A106" s="18"/>
      <c r="B106" s="19" t="s">
        <v>128</v>
      </c>
      <c r="C106" s="15">
        <v>49949828.050000004</v>
      </c>
      <c r="D106" s="15">
        <v>2871762.3200000008</v>
      </c>
      <c r="E106" s="15">
        <v>1651957.17</v>
      </c>
      <c r="F106" s="15">
        <v>228634</v>
      </c>
      <c r="G106" s="15">
        <v>1099910.53</v>
      </c>
      <c r="H106" s="15">
        <v>323412.6399999999</v>
      </c>
      <c r="I106" s="15">
        <v>0</v>
      </c>
      <c r="J106" s="15">
        <v>1219805.1499999999</v>
      </c>
      <c r="K106" s="15">
        <v>599838.92000000004</v>
      </c>
      <c r="L106" s="15">
        <v>46478226.809999995</v>
      </c>
      <c r="M106" s="15">
        <v>3059559.21</v>
      </c>
      <c r="N106" s="15">
        <v>5901516.5700000003</v>
      </c>
      <c r="O106" s="15">
        <v>29324102.93</v>
      </c>
      <c r="P106" s="15">
        <v>2717740.3499999996</v>
      </c>
      <c r="Q106" s="15">
        <v>4559548.5299999993</v>
      </c>
      <c r="R106" s="15">
        <v>285652.18</v>
      </c>
      <c r="S106" s="15">
        <v>326652.60000000003</v>
      </c>
      <c r="T106" s="15">
        <v>0</v>
      </c>
      <c r="U106" s="15">
        <v>0</v>
      </c>
      <c r="V106" s="15">
        <v>303454.44</v>
      </c>
      <c r="W106" s="15">
        <v>18223741.169999998</v>
      </c>
      <c r="X106" s="15">
        <v>15533392.940000001</v>
      </c>
      <c r="Y106" s="15">
        <v>2174480.62</v>
      </c>
      <c r="Z106" s="15">
        <v>0</v>
      </c>
      <c r="AA106" s="15">
        <v>2690348.23</v>
      </c>
      <c r="AB106" s="15">
        <v>1000745.68</v>
      </c>
      <c r="AC106" s="15">
        <v>29592878.160000004</v>
      </c>
      <c r="AD106" s="15">
        <v>0</v>
      </c>
      <c r="AE106" s="15">
        <v>3914513.1100000003</v>
      </c>
      <c r="AF106" s="15">
        <v>7139493.8200000003</v>
      </c>
      <c r="AG106" s="15">
        <v>0</v>
      </c>
      <c r="AH106" s="15">
        <v>0</v>
      </c>
      <c r="AI106" s="15">
        <v>0</v>
      </c>
      <c r="AJ106" s="15">
        <v>97766447.379999995</v>
      </c>
    </row>
    <row r="107" spans="1:36" ht="31.5" customHeight="1" x14ac:dyDescent="0.3">
      <c r="A107" s="18"/>
      <c r="B107" s="19" t="s">
        <v>10</v>
      </c>
      <c r="C107" s="15">
        <v>464639457.64999998</v>
      </c>
      <c r="D107" s="15">
        <v>157009918.42000002</v>
      </c>
      <c r="E107" s="15">
        <v>108049546.05</v>
      </c>
      <c r="F107" s="15">
        <v>52011628.730000004</v>
      </c>
      <c r="G107" s="15">
        <v>40853087.150000006</v>
      </c>
      <c r="H107" s="15">
        <v>15184830.17</v>
      </c>
      <c r="I107" s="15">
        <v>29972211.25</v>
      </c>
      <c r="J107" s="15">
        <v>18988161.120000001</v>
      </c>
      <c r="K107" s="15">
        <v>35992818.739999995</v>
      </c>
      <c r="L107" s="15">
        <v>271636720.49000007</v>
      </c>
      <c r="M107" s="15">
        <v>143652042.83000001</v>
      </c>
      <c r="N107" s="15">
        <v>57573319.060000002</v>
      </c>
      <c r="O107" s="15">
        <v>31971119.719999999</v>
      </c>
      <c r="P107" s="15">
        <v>10730229.349999998</v>
      </c>
      <c r="Q107" s="15">
        <v>5148210.0299999993</v>
      </c>
      <c r="R107" s="15">
        <v>7652659.5800000001</v>
      </c>
      <c r="S107" s="15">
        <v>4590845.6899999995</v>
      </c>
      <c r="T107" s="15">
        <v>3009582.27</v>
      </c>
      <c r="U107" s="15">
        <v>0</v>
      </c>
      <c r="V107" s="15">
        <v>7308711.96</v>
      </c>
      <c r="W107" s="15">
        <v>542318510.48000002</v>
      </c>
      <c r="X107" s="15">
        <v>469654817.50999999</v>
      </c>
      <c r="Y107" s="15">
        <v>13864493.48</v>
      </c>
      <c r="Z107" s="15">
        <v>74398616.379999995</v>
      </c>
      <c r="AA107" s="15">
        <v>72663692.969999999</v>
      </c>
      <c r="AB107" s="15">
        <v>21318366.59</v>
      </c>
      <c r="AC107" s="15">
        <v>126754960.82999998</v>
      </c>
      <c r="AD107" s="15">
        <v>52928656.669999994</v>
      </c>
      <c r="AE107" s="15">
        <v>4628521.3800000008</v>
      </c>
      <c r="AF107" s="15">
        <v>9810449.0500000007</v>
      </c>
      <c r="AG107" s="15">
        <v>77037182.389999986</v>
      </c>
      <c r="AH107" s="15">
        <v>76009464.649999991</v>
      </c>
      <c r="AI107" s="15">
        <v>1027717.74</v>
      </c>
      <c r="AJ107" s="15">
        <v>1210750111.3499999</v>
      </c>
    </row>
    <row r="108" spans="1:36" ht="59.25" hidden="1" customHeight="1" x14ac:dyDescent="0.3">
      <c r="A108" s="37"/>
      <c r="B108" s="38" t="s">
        <v>129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>
        <v>0</v>
      </c>
      <c r="AI108" s="14"/>
      <c r="AJ108" s="15">
        <v>0</v>
      </c>
    </row>
    <row r="109" spans="1:36" ht="20.25" hidden="1" x14ac:dyDescent="0.3">
      <c r="A109" s="18"/>
      <c r="B109" s="19" t="s">
        <v>130</v>
      </c>
      <c r="C109" s="15">
        <v>464639457.64999998</v>
      </c>
      <c r="D109" s="15">
        <v>157009918.42000002</v>
      </c>
      <c r="E109" s="15">
        <v>108049546.05</v>
      </c>
      <c r="F109" s="15">
        <v>52011628.730000004</v>
      </c>
      <c r="G109" s="15">
        <v>40853087.150000006</v>
      </c>
      <c r="H109" s="15">
        <v>15184830.17</v>
      </c>
      <c r="I109" s="15">
        <v>29972211.25</v>
      </c>
      <c r="J109" s="15">
        <v>18988161.120000001</v>
      </c>
      <c r="K109" s="15">
        <v>35992818.739999995</v>
      </c>
      <c r="L109" s="15">
        <v>271636720.49000007</v>
      </c>
      <c r="M109" s="15">
        <v>143652042.83000001</v>
      </c>
      <c r="N109" s="15">
        <v>57573319.060000002</v>
      </c>
      <c r="O109" s="15">
        <v>31971119.719999999</v>
      </c>
      <c r="P109" s="15">
        <v>10730229.349999998</v>
      </c>
      <c r="Q109" s="15">
        <v>5148210.0299999993</v>
      </c>
      <c r="R109" s="15">
        <v>7652659.5800000001</v>
      </c>
      <c r="S109" s="15">
        <v>4590845.6899999995</v>
      </c>
      <c r="T109" s="15">
        <v>3009582.27</v>
      </c>
      <c r="U109" s="15">
        <v>0</v>
      </c>
      <c r="V109" s="15">
        <v>7308711.96</v>
      </c>
      <c r="W109" s="15">
        <v>542281603.45000005</v>
      </c>
      <c r="X109" s="15">
        <v>469617910.48000002</v>
      </c>
      <c r="Y109" s="15">
        <v>13864493.48</v>
      </c>
      <c r="Z109" s="15">
        <v>74361709.349999994</v>
      </c>
      <c r="AA109" s="15">
        <v>72663692.969999999</v>
      </c>
      <c r="AB109" s="15">
        <v>21318366.59</v>
      </c>
      <c r="AC109" s="15">
        <v>126754960.82999998</v>
      </c>
      <c r="AD109" s="15">
        <v>52928656.669999994</v>
      </c>
      <c r="AE109" s="15">
        <v>4628521.3800000008</v>
      </c>
      <c r="AF109" s="15">
        <v>9810449.0500000007</v>
      </c>
      <c r="AG109" s="15">
        <v>77037182.389999986</v>
      </c>
      <c r="AH109" s="15">
        <v>76009464.649999991</v>
      </c>
      <c r="AI109" s="15">
        <v>1027717.74</v>
      </c>
      <c r="AJ109" s="15">
        <v>1210713204.3199999</v>
      </c>
    </row>
    <row r="110" spans="1:36" ht="59.25" hidden="1" customHeight="1" x14ac:dyDescent="0.3">
      <c r="A110" s="37"/>
      <c r="B110" s="38" t="s">
        <v>131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>
        <v>0</v>
      </c>
      <c r="AI110" s="14"/>
      <c r="AJ110" s="15">
        <v>0</v>
      </c>
    </row>
    <row r="111" spans="1:36" ht="33.75" hidden="1" customHeight="1" x14ac:dyDescent="0.3">
      <c r="A111" s="18"/>
      <c r="B111" s="19" t="s">
        <v>130</v>
      </c>
      <c r="C111" s="15">
        <v>464639457.64999998</v>
      </c>
      <c r="D111" s="15">
        <v>157009918.42000002</v>
      </c>
      <c r="E111" s="15">
        <v>108049546.05</v>
      </c>
      <c r="F111" s="15">
        <v>52011628.730000004</v>
      </c>
      <c r="G111" s="15">
        <v>40853087.150000006</v>
      </c>
      <c r="H111" s="15">
        <v>15184830.17</v>
      </c>
      <c r="I111" s="15">
        <v>29972211.25</v>
      </c>
      <c r="J111" s="15">
        <v>18988161.120000001</v>
      </c>
      <c r="K111" s="15">
        <v>35992818.739999995</v>
      </c>
      <c r="L111" s="15">
        <v>271636720.49000007</v>
      </c>
      <c r="M111" s="15">
        <v>143652042.83000001</v>
      </c>
      <c r="N111" s="15">
        <v>57573319.060000002</v>
      </c>
      <c r="O111" s="15">
        <v>31971119.719999999</v>
      </c>
      <c r="P111" s="15">
        <v>10730229.349999998</v>
      </c>
      <c r="Q111" s="15">
        <v>5148210.0299999993</v>
      </c>
      <c r="R111" s="15">
        <v>7652659.5800000001</v>
      </c>
      <c r="S111" s="15">
        <v>4590845.6899999995</v>
      </c>
      <c r="T111" s="15">
        <v>3009582.27</v>
      </c>
      <c r="U111" s="15">
        <v>0</v>
      </c>
      <c r="V111" s="15">
        <v>7308711.96</v>
      </c>
      <c r="W111" s="15">
        <v>542281603.45000005</v>
      </c>
      <c r="X111" s="15">
        <v>469617910.48000002</v>
      </c>
      <c r="Y111" s="15">
        <v>13864493.48</v>
      </c>
      <c r="Z111" s="15">
        <v>74361709.349999994</v>
      </c>
      <c r="AA111" s="15">
        <v>72663692.969999999</v>
      </c>
      <c r="AB111" s="15">
        <v>21318366.59</v>
      </c>
      <c r="AC111" s="15">
        <v>126754960.82999998</v>
      </c>
      <c r="AD111" s="15">
        <v>52928656.669999994</v>
      </c>
      <c r="AE111" s="15">
        <v>4628521.3800000008</v>
      </c>
      <c r="AF111" s="15">
        <v>9810449.0500000007</v>
      </c>
      <c r="AG111" s="15">
        <v>77037182.389999986</v>
      </c>
      <c r="AH111" s="15">
        <v>76009464.649999991</v>
      </c>
      <c r="AI111" s="15">
        <v>1027717.74</v>
      </c>
      <c r="AJ111" s="15">
        <v>1210713204.3199999</v>
      </c>
    </row>
    <row r="112" spans="1:36" ht="59.25" hidden="1" customHeight="1" x14ac:dyDescent="0.3">
      <c r="A112" s="37"/>
      <c r="B112" s="38" t="s">
        <v>132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>
        <v>0</v>
      </c>
      <c r="AI112" s="14"/>
      <c r="AJ112" s="15">
        <v>0</v>
      </c>
    </row>
    <row r="113" spans="1:36" ht="20.25" hidden="1" x14ac:dyDescent="0.3">
      <c r="A113" s="18"/>
      <c r="B113" s="19" t="s">
        <v>130</v>
      </c>
      <c r="C113" s="15">
        <v>464639457.64999998</v>
      </c>
      <c r="D113" s="15">
        <v>157009918.42000002</v>
      </c>
      <c r="E113" s="15">
        <v>108049546.05</v>
      </c>
      <c r="F113" s="15">
        <v>52011628.730000004</v>
      </c>
      <c r="G113" s="15">
        <v>40853087.150000006</v>
      </c>
      <c r="H113" s="15">
        <v>15184830.17</v>
      </c>
      <c r="I113" s="15">
        <v>29972211.25</v>
      </c>
      <c r="J113" s="15">
        <v>18988161.120000001</v>
      </c>
      <c r="K113" s="15">
        <v>35992818.739999995</v>
      </c>
      <c r="L113" s="15">
        <v>271636720.49000007</v>
      </c>
      <c r="M113" s="15">
        <v>143652042.83000001</v>
      </c>
      <c r="N113" s="15">
        <v>57573319.060000002</v>
      </c>
      <c r="O113" s="15">
        <v>31971119.719999999</v>
      </c>
      <c r="P113" s="15">
        <v>10730229.349999998</v>
      </c>
      <c r="Q113" s="15">
        <v>5148210.0299999993</v>
      </c>
      <c r="R113" s="15">
        <v>7652659.5800000001</v>
      </c>
      <c r="S113" s="15">
        <v>4590845.6899999995</v>
      </c>
      <c r="T113" s="15">
        <v>3009582.27</v>
      </c>
      <c r="U113" s="15">
        <v>0</v>
      </c>
      <c r="V113" s="15">
        <v>7308711.96</v>
      </c>
      <c r="W113" s="15">
        <v>542281603.45000005</v>
      </c>
      <c r="X113" s="15">
        <v>469617910.48000002</v>
      </c>
      <c r="Y113" s="15">
        <v>13864493.48</v>
      </c>
      <c r="Z113" s="15">
        <v>74361709.349999994</v>
      </c>
      <c r="AA113" s="15">
        <v>72663692.969999999</v>
      </c>
      <c r="AB113" s="15">
        <v>21318366.59</v>
      </c>
      <c r="AC113" s="15">
        <v>126754960.82999998</v>
      </c>
      <c r="AD113" s="15">
        <v>52928656.669999994</v>
      </c>
      <c r="AE113" s="15">
        <v>4628521.3800000008</v>
      </c>
      <c r="AF113" s="15">
        <v>9810449.0500000007</v>
      </c>
      <c r="AG113" s="15">
        <v>77037182.389999986</v>
      </c>
      <c r="AH113" s="15">
        <v>76009464.649999991</v>
      </c>
      <c r="AI113" s="15">
        <v>1027717.74</v>
      </c>
      <c r="AJ113" s="15">
        <v>1210713204.3199999</v>
      </c>
    </row>
    <row r="114" spans="1:36" ht="64.5" hidden="1" customHeight="1" x14ac:dyDescent="0.25"/>
  </sheetData>
  <mergeCells count="48">
    <mergeCell ref="C7:E7"/>
    <mergeCell ref="C9:E9"/>
    <mergeCell ref="C10:AJ10"/>
    <mergeCell ref="A11:A16"/>
    <mergeCell ref="B11:B16"/>
    <mergeCell ref="C11:AJ11"/>
    <mergeCell ref="C12:V12"/>
    <mergeCell ref="W12:W16"/>
    <mergeCell ref="X12:AB12"/>
    <mergeCell ref="AC12:AC16"/>
    <mergeCell ref="AJ12:AJ16"/>
    <mergeCell ref="C13:C16"/>
    <mergeCell ref="D13:V13"/>
    <mergeCell ref="X13:X16"/>
    <mergeCell ref="Y13:Z13"/>
    <mergeCell ref="AA13:AA16"/>
    <mergeCell ref="AD13:AD16"/>
    <mergeCell ref="D14:D16"/>
    <mergeCell ref="E14:J14"/>
    <mergeCell ref="K14:K16"/>
    <mergeCell ref="L14:L16"/>
    <mergeCell ref="M14:O14"/>
    <mergeCell ref="N15:N16"/>
    <mergeCell ref="O15:O16"/>
    <mergeCell ref="AE13:AE16"/>
    <mergeCell ref="AF13:AF16"/>
    <mergeCell ref="AH13:AH16"/>
    <mergeCell ref="P14:V14"/>
    <mergeCell ref="AG12:AG16"/>
    <mergeCell ref="AH12:AI12"/>
    <mergeCell ref="E15:E16"/>
    <mergeCell ref="F15:H15"/>
    <mergeCell ref="I15:I16"/>
    <mergeCell ref="J15:J16"/>
    <mergeCell ref="M15:M16"/>
    <mergeCell ref="V15:V16"/>
    <mergeCell ref="AF7:AI7"/>
    <mergeCell ref="P15:P16"/>
    <mergeCell ref="Q15:Q16"/>
    <mergeCell ref="R15:R16"/>
    <mergeCell ref="S15:S16"/>
    <mergeCell ref="T15:T16"/>
    <mergeCell ref="U15:U16"/>
    <mergeCell ref="Y14:Y16"/>
    <mergeCell ref="Z14:Z16"/>
    <mergeCell ref="AB14:AB16"/>
    <mergeCell ref="AI13:AI16"/>
    <mergeCell ref="AD12:AF12"/>
  </mergeCells>
  <conditionalFormatting sqref="B18:B105">
    <cfRule type="dataBar" priority="2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{9D1C7CCF-DAED-426D-9141-820F8C817EDF}</x14:id>
        </ext>
      </extLst>
    </cfRule>
  </conditionalFormatting>
  <conditionalFormatting sqref="C108:H109 J108:J109 O108:O109 AH108:AH109 AJ108:AJ109">
    <cfRule type="cellIs" dxfId="252" priority="254" operator="lessThan">
      <formula>0</formula>
    </cfRule>
  </conditionalFormatting>
  <conditionalFormatting sqref="J108">
    <cfRule type="cellIs" dxfId="251" priority="253" operator="lessThan">
      <formula>0</formula>
    </cfRule>
  </conditionalFormatting>
  <conditionalFormatting sqref="J108">
    <cfRule type="cellIs" dxfId="250" priority="252" operator="lessThan">
      <formula>0</formula>
    </cfRule>
  </conditionalFormatting>
  <conditionalFormatting sqref="J108">
    <cfRule type="cellIs" dxfId="249" priority="251" operator="lessThan">
      <formula>0</formula>
    </cfRule>
  </conditionalFormatting>
  <conditionalFormatting sqref="J108">
    <cfRule type="cellIs" dxfId="248" priority="250" operator="lessThan">
      <formula>0</formula>
    </cfRule>
  </conditionalFormatting>
  <conditionalFormatting sqref="J108">
    <cfRule type="cellIs" dxfId="247" priority="249" operator="lessThan">
      <formula>0</formula>
    </cfRule>
  </conditionalFormatting>
  <conditionalFormatting sqref="J108">
    <cfRule type="cellIs" dxfId="246" priority="248" operator="lessThan">
      <formula>0</formula>
    </cfRule>
  </conditionalFormatting>
  <conditionalFormatting sqref="C108">
    <cfRule type="cellIs" dxfId="245" priority="247" operator="lessThan">
      <formula>0</formula>
    </cfRule>
  </conditionalFormatting>
  <conditionalFormatting sqref="J108">
    <cfRule type="cellIs" dxfId="244" priority="246" operator="lessThan">
      <formula>0</formula>
    </cfRule>
  </conditionalFormatting>
  <conditionalFormatting sqref="J108">
    <cfRule type="cellIs" dxfId="243" priority="245" operator="lessThan">
      <formula>0</formula>
    </cfRule>
  </conditionalFormatting>
  <conditionalFormatting sqref="J108">
    <cfRule type="cellIs" dxfId="242" priority="244" operator="lessThan">
      <formula>0</formula>
    </cfRule>
  </conditionalFormatting>
  <conditionalFormatting sqref="J108">
    <cfRule type="cellIs" dxfId="241" priority="243" operator="lessThan">
      <formula>0</formula>
    </cfRule>
  </conditionalFormatting>
  <conditionalFormatting sqref="J108">
    <cfRule type="cellIs" dxfId="240" priority="242" operator="lessThan">
      <formula>0</formula>
    </cfRule>
  </conditionalFormatting>
  <conditionalFormatting sqref="J108">
    <cfRule type="cellIs" dxfId="239" priority="241" operator="lessThan">
      <formula>0</formula>
    </cfRule>
  </conditionalFormatting>
  <conditionalFormatting sqref="J108">
    <cfRule type="cellIs" dxfId="238" priority="240" operator="lessThan">
      <formula>0</formula>
    </cfRule>
  </conditionalFormatting>
  <conditionalFormatting sqref="J108">
    <cfRule type="cellIs" dxfId="237" priority="239" operator="lessThan">
      <formula>0</formula>
    </cfRule>
  </conditionalFormatting>
  <conditionalFormatting sqref="J108">
    <cfRule type="cellIs" dxfId="236" priority="238" operator="lessThan">
      <formula>0</formula>
    </cfRule>
  </conditionalFormatting>
  <conditionalFormatting sqref="J108">
    <cfRule type="cellIs" dxfId="235" priority="237" operator="lessThan">
      <formula>0</formula>
    </cfRule>
  </conditionalFormatting>
  <conditionalFormatting sqref="J108">
    <cfRule type="cellIs" dxfId="234" priority="236" operator="lessThan">
      <formula>0</formula>
    </cfRule>
  </conditionalFormatting>
  <conditionalFormatting sqref="J108">
    <cfRule type="cellIs" dxfId="233" priority="235" operator="lessThan">
      <formula>0</formula>
    </cfRule>
  </conditionalFormatting>
  <conditionalFormatting sqref="C108">
    <cfRule type="cellIs" dxfId="232" priority="234" operator="lessThan">
      <formula>0</formula>
    </cfRule>
  </conditionalFormatting>
  <conditionalFormatting sqref="J108">
    <cfRule type="cellIs" dxfId="231" priority="233" operator="lessThan">
      <formula>0</formula>
    </cfRule>
  </conditionalFormatting>
  <conditionalFormatting sqref="J108">
    <cfRule type="cellIs" dxfId="230" priority="232" operator="lessThan">
      <formula>0</formula>
    </cfRule>
  </conditionalFormatting>
  <conditionalFormatting sqref="J108">
    <cfRule type="cellIs" dxfId="229" priority="231" operator="lessThan">
      <formula>0</formula>
    </cfRule>
  </conditionalFormatting>
  <conditionalFormatting sqref="J108">
    <cfRule type="cellIs" dxfId="228" priority="230" operator="lessThan">
      <formula>0</formula>
    </cfRule>
  </conditionalFormatting>
  <conditionalFormatting sqref="J108">
    <cfRule type="cellIs" dxfId="227" priority="229" operator="lessThan">
      <formula>0</formula>
    </cfRule>
  </conditionalFormatting>
  <conditionalFormatting sqref="J108">
    <cfRule type="cellIs" dxfId="226" priority="228" operator="lessThan">
      <formula>0</formula>
    </cfRule>
  </conditionalFormatting>
  <conditionalFormatting sqref="C110:H111 J110:J111 O110:O111 AH110:AH111 AJ110:AJ111">
    <cfRule type="cellIs" dxfId="225" priority="227" operator="lessThan">
      <formula>0</formula>
    </cfRule>
  </conditionalFormatting>
  <conditionalFormatting sqref="J110">
    <cfRule type="cellIs" dxfId="224" priority="226" operator="lessThan">
      <formula>0</formula>
    </cfRule>
  </conditionalFormatting>
  <conditionalFormatting sqref="J110">
    <cfRule type="cellIs" dxfId="223" priority="225" operator="lessThan">
      <formula>0</formula>
    </cfRule>
  </conditionalFormatting>
  <conditionalFormatting sqref="J110">
    <cfRule type="cellIs" dxfId="222" priority="224" operator="lessThan">
      <formula>0</formula>
    </cfRule>
  </conditionalFormatting>
  <conditionalFormatting sqref="J110">
    <cfRule type="cellIs" dxfId="221" priority="223" operator="lessThan">
      <formula>0</formula>
    </cfRule>
  </conditionalFormatting>
  <conditionalFormatting sqref="J110">
    <cfRule type="cellIs" dxfId="220" priority="222" operator="lessThan">
      <formula>0</formula>
    </cfRule>
  </conditionalFormatting>
  <conditionalFormatting sqref="J110">
    <cfRule type="cellIs" dxfId="219" priority="221" operator="lessThan">
      <formula>0</formula>
    </cfRule>
  </conditionalFormatting>
  <conditionalFormatting sqref="C110">
    <cfRule type="cellIs" dxfId="218" priority="220" operator="lessThan">
      <formula>0</formula>
    </cfRule>
  </conditionalFormatting>
  <conditionalFormatting sqref="J110">
    <cfRule type="cellIs" dxfId="217" priority="219" operator="lessThan">
      <formula>0</formula>
    </cfRule>
  </conditionalFormatting>
  <conditionalFormatting sqref="J110">
    <cfRule type="cellIs" dxfId="216" priority="218" operator="lessThan">
      <formula>0</formula>
    </cfRule>
  </conditionalFormatting>
  <conditionalFormatting sqref="J110">
    <cfRule type="cellIs" dxfId="215" priority="217" operator="lessThan">
      <formula>0</formula>
    </cfRule>
  </conditionalFormatting>
  <conditionalFormatting sqref="J110">
    <cfRule type="cellIs" dxfId="214" priority="216" operator="lessThan">
      <formula>0</formula>
    </cfRule>
  </conditionalFormatting>
  <conditionalFormatting sqref="J110">
    <cfRule type="cellIs" dxfId="213" priority="215" operator="lessThan">
      <formula>0</formula>
    </cfRule>
  </conditionalFormatting>
  <conditionalFormatting sqref="J110">
    <cfRule type="cellIs" dxfId="212" priority="214" operator="lessThan">
      <formula>0</formula>
    </cfRule>
  </conditionalFormatting>
  <conditionalFormatting sqref="J110">
    <cfRule type="cellIs" dxfId="211" priority="213" operator="lessThan">
      <formula>0</formula>
    </cfRule>
  </conditionalFormatting>
  <conditionalFormatting sqref="J110">
    <cfRule type="cellIs" dxfId="210" priority="212" operator="lessThan">
      <formula>0</formula>
    </cfRule>
  </conditionalFormatting>
  <conditionalFormatting sqref="J110">
    <cfRule type="cellIs" dxfId="209" priority="211" operator="lessThan">
      <formula>0</formula>
    </cfRule>
  </conditionalFormatting>
  <conditionalFormatting sqref="J110">
    <cfRule type="cellIs" dxfId="208" priority="210" operator="lessThan">
      <formula>0</formula>
    </cfRule>
  </conditionalFormatting>
  <conditionalFormatting sqref="J110">
    <cfRule type="cellIs" dxfId="207" priority="209" operator="lessThan">
      <formula>0</formula>
    </cfRule>
  </conditionalFormatting>
  <conditionalFormatting sqref="J110">
    <cfRule type="cellIs" dxfId="206" priority="208" operator="lessThan">
      <formula>0</formula>
    </cfRule>
  </conditionalFormatting>
  <conditionalFormatting sqref="C110">
    <cfRule type="cellIs" dxfId="205" priority="207" operator="lessThan">
      <formula>0</formula>
    </cfRule>
  </conditionalFormatting>
  <conditionalFormatting sqref="J110">
    <cfRule type="cellIs" dxfId="204" priority="206" operator="lessThan">
      <formula>0</formula>
    </cfRule>
  </conditionalFormatting>
  <conditionalFormatting sqref="J110">
    <cfRule type="cellIs" dxfId="203" priority="205" operator="lessThan">
      <formula>0</formula>
    </cfRule>
  </conditionalFormatting>
  <conditionalFormatting sqref="J110">
    <cfRule type="cellIs" dxfId="202" priority="204" operator="lessThan">
      <formula>0</formula>
    </cfRule>
  </conditionalFormatting>
  <conditionalFormatting sqref="J110">
    <cfRule type="cellIs" dxfId="201" priority="203" operator="lessThan">
      <formula>0</formula>
    </cfRule>
  </conditionalFormatting>
  <conditionalFormatting sqref="J110">
    <cfRule type="cellIs" dxfId="200" priority="202" operator="lessThan">
      <formula>0</formula>
    </cfRule>
  </conditionalFormatting>
  <conditionalFormatting sqref="J110">
    <cfRule type="cellIs" dxfId="199" priority="201" operator="lessThan">
      <formula>0</formula>
    </cfRule>
  </conditionalFormatting>
  <conditionalFormatting sqref="C113:AJ113 C112:H112 J112 O112 AH112 AJ112">
    <cfRule type="cellIs" dxfId="198" priority="200" operator="lessThan">
      <formula>0</formula>
    </cfRule>
  </conditionalFormatting>
  <conditionalFormatting sqref="J112">
    <cfRule type="cellIs" dxfId="197" priority="199" operator="lessThan">
      <formula>0</formula>
    </cfRule>
  </conditionalFormatting>
  <conditionalFormatting sqref="J112">
    <cfRule type="cellIs" dxfId="196" priority="198" operator="lessThan">
      <formula>0</formula>
    </cfRule>
  </conditionalFormatting>
  <conditionalFormatting sqref="J112">
    <cfRule type="cellIs" dxfId="195" priority="197" operator="lessThan">
      <formula>0</formula>
    </cfRule>
  </conditionalFormatting>
  <conditionalFormatting sqref="J112">
    <cfRule type="cellIs" dxfId="194" priority="196" operator="lessThan">
      <formula>0</formula>
    </cfRule>
  </conditionalFormatting>
  <conditionalFormatting sqref="J112">
    <cfRule type="cellIs" dxfId="193" priority="195" operator="lessThan">
      <formula>0</formula>
    </cfRule>
  </conditionalFormatting>
  <conditionalFormatting sqref="J112">
    <cfRule type="cellIs" dxfId="192" priority="194" operator="lessThan">
      <formula>0</formula>
    </cfRule>
  </conditionalFormatting>
  <conditionalFormatting sqref="C112">
    <cfRule type="cellIs" dxfId="191" priority="193" operator="lessThan">
      <formula>0</formula>
    </cfRule>
  </conditionalFormatting>
  <conditionalFormatting sqref="J112">
    <cfRule type="cellIs" dxfId="190" priority="192" operator="lessThan">
      <formula>0</formula>
    </cfRule>
  </conditionalFormatting>
  <conditionalFormatting sqref="J112">
    <cfRule type="cellIs" dxfId="189" priority="191" operator="lessThan">
      <formula>0</formula>
    </cfRule>
  </conditionalFormatting>
  <conditionalFormatting sqref="J112">
    <cfRule type="cellIs" dxfId="188" priority="190" operator="lessThan">
      <formula>0</formula>
    </cfRule>
  </conditionalFormatting>
  <conditionalFormatting sqref="J112">
    <cfRule type="cellIs" dxfId="187" priority="189" operator="lessThan">
      <formula>0</formula>
    </cfRule>
  </conditionalFormatting>
  <conditionalFormatting sqref="J112">
    <cfRule type="cellIs" dxfId="186" priority="188" operator="lessThan">
      <formula>0</formula>
    </cfRule>
  </conditionalFormatting>
  <conditionalFormatting sqref="J112">
    <cfRule type="cellIs" dxfId="185" priority="187" operator="lessThan">
      <formula>0</formula>
    </cfRule>
  </conditionalFormatting>
  <conditionalFormatting sqref="J112">
    <cfRule type="cellIs" dxfId="184" priority="186" operator="lessThan">
      <formula>0</formula>
    </cfRule>
  </conditionalFormatting>
  <conditionalFormatting sqref="J112">
    <cfRule type="cellIs" dxfId="183" priority="185" operator="lessThan">
      <formula>0</formula>
    </cfRule>
  </conditionalFormatting>
  <conditionalFormatting sqref="J112">
    <cfRule type="cellIs" dxfId="182" priority="184" operator="lessThan">
      <formula>0</formula>
    </cfRule>
  </conditionalFormatting>
  <conditionalFormatting sqref="J112">
    <cfRule type="cellIs" dxfId="181" priority="183" operator="lessThan">
      <formula>0</formula>
    </cfRule>
  </conditionalFormatting>
  <conditionalFormatting sqref="J112">
    <cfRule type="cellIs" dxfId="180" priority="182" operator="lessThan">
      <formula>0</formula>
    </cfRule>
  </conditionalFormatting>
  <conditionalFormatting sqref="J112">
    <cfRule type="cellIs" dxfId="179" priority="181" operator="lessThan">
      <formula>0</formula>
    </cfRule>
  </conditionalFormatting>
  <conditionalFormatting sqref="C112">
    <cfRule type="cellIs" dxfId="178" priority="180" operator="lessThan">
      <formula>0</formula>
    </cfRule>
  </conditionalFormatting>
  <conditionalFormatting sqref="J112">
    <cfRule type="cellIs" dxfId="177" priority="179" operator="lessThan">
      <formula>0</formula>
    </cfRule>
  </conditionalFormatting>
  <conditionalFormatting sqref="J112">
    <cfRule type="cellIs" dxfId="176" priority="178" operator="lessThan">
      <formula>0</formula>
    </cfRule>
  </conditionalFormatting>
  <conditionalFormatting sqref="J112">
    <cfRule type="cellIs" dxfId="175" priority="177" operator="lessThan">
      <formula>0</formula>
    </cfRule>
  </conditionalFormatting>
  <conditionalFormatting sqref="J112">
    <cfRule type="cellIs" dxfId="174" priority="176" operator="lessThan">
      <formula>0</formula>
    </cfRule>
  </conditionalFormatting>
  <conditionalFormatting sqref="J112">
    <cfRule type="cellIs" dxfId="173" priority="175" operator="lessThan">
      <formula>0</formula>
    </cfRule>
  </conditionalFormatting>
  <conditionalFormatting sqref="J112">
    <cfRule type="cellIs" dxfId="172" priority="174" operator="lessThan">
      <formula>0</formula>
    </cfRule>
  </conditionalFormatting>
  <conditionalFormatting sqref="I108:I109">
    <cfRule type="cellIs" dxfId="171" priority="173" operator="lessThan">
      <formula>0</formula>
    </cfRule>
  </conditionalFormatting>
  <conditionalFormatting sqref="I110:I111">
    <cfRule type="cellIs" dxfId="170" priority="172" operator="lessThan">
      <formula>0</formula>
    </cfRule>
  </conditionalFormatting>
  <conditionalFormatting sqref="I112">
    <cfRule type="cellIs" dxfId="169" priority="171" operator="lessThan">
      <formula>0</formula>
    </cfRule>
  </conditionalFormatting>
  <conditionalFormatting sqref="K108:K109">
    <cfRule type="cellIs" dxfId="168" priority="170" operator="lessThan">
      <formula>0</formula>
    </cfRule>
  </conditionalFormatting>
  <conditionalFormatting sqref="K110:K111">
    <cfRule type="cellIs" dxfId="167" priority="169" operator="lessThan">
      <formula>0</formula>
    </cfRule>
  </conditionalFormatting>
  <conditionalFormatting sqref="K112">
    <cfRule type="cellIs" dxfId="166" priority="168" operator="lessThan">
      <formula>0</formula>
    </cfRule>
  </conditionalFormatting>
  <conditionalFormatting sqref="L108:L109">
    <cfRule type="cellIs" dxfId="165" priority="167" operator="lessThan">
      <formula>0</formula>
    </cfRule>
  </conditionalFormatting>
  <conditionalFormatting sqref="L110:L111">
    <cfRule type="cellIs" dxfId="164" priority="166" operator="lessThan">
      <formula>0</formula>
    </cfRule>
  </conditionalFormatting>
  <conditionalFormatting sqref="L112">
    <cfRule type="cellIs" dxfId="163" priority="165" operator="lessThan">
      <formula>0</formula>
    </cfRule>
  </conditionalFormatting>
  <conditionalFormatting sqref="M108:M109">
    <cfRule type="cellIs" dxfId="162" priority="164" operator="lessThan">
      <formula>0</formula>
    </cfRule>
  </conditionalFormatting>
  <conditionalFormatting sqref="M110:M111">
    <cfRule type="cellIs" dxfId="161" priority="163" operator="lessThan">
      <formula>0</formula>
    </cfRule>
  </conditionalFormatting>
  <conditionalFormatting sqref="M112">
    <cfRule type="cellIs" dxfId="160" priority="162" operator="lessThan">
      <formula>0</formula>
    </cfRule>
  </conditionalFormatting>
  <conditionalFormatting sqref="N108:N109">
    <cfRule type="cellIs" dxfId="159" priority="161" operator="lessThan">
      <formula>0</formula>
    </cfRule>
  </conditionalFormatting>
  <conditionalFormatting sqref="N110:N111">
    <cfRule type="cellIs" dxfId="158" priority="160" operator="lessThan">
      <formula>0</formula>
    </cfRule>
  </conditionalFormatting>
  <conditionalFormatting sqref="N112">
    <cfRule type="cellIs" dxfId="157" priority="159" operator="lessThan">
      <formula>0</formula>
    </cfRule>
  </conditionalFormatting>
  <conditionalFormatting sqref="P108:V109">
    <cfRule type="cellIs" dxfId="156" priority="158" operator="lessThan">
      <formula>0</formula>
    </cfRule>
  </conditionalFormatting>
  <conditionalFormatting sqref="P110:V111">
    <cfRule type="cellIs" dxfId="155" priority="157" operator="lessThan">
      <formula>0</formula>
    </cfRule>
  </conditionalFormatting>
  <conditionalFormatting sqref="P112:V112">
    <cfRule type="cellIs" dxfId="154" priority="156" operator="lessThan">
      <formula>0</formula>
    </cfRule>
  </conditionalFormatting>
  <conditionalFormatting sqref="W108:W109">
    <cfRule type="cellIs" dxfId="153" priority="155" operator="lessThan">
      <formula>0</formula>
    </cfRule>
  </conditionalFormatting>
  <conditionalFormatting sqref="W110:W111">
    <cfRule type="cellIs" dxfId="152" priority="154" operator="lessThan">
      <formula>0</formula>
    </cfRule>
  </conditionalFormatting>
  <conditionalFormatting sqref="W112">
    <cfRule type="cellIs" dxfId="151" priority="153" operator="lessThan">
      <formula>0</formula>
    </cfRule>
  </conditionalFormatting>
  <conditionalFormatting sqref="X108:X109">
    <cfRule type="cellIs" dxfId="150" priority="152" operator="lessThan">
      <formula>0</formula>
    </cfRule>
  </conditionalFormatting>
  <conditionalFormatting sqref="X110:X111">
    <cfRule type="cellIs" dxfId="149" priority="151" operator="lessThan">
      <formula>0</formula>
    </cfRule>
  </conditionalFormatting>
  <conditionalFormatting sqref="X112">
    <cfRule type="cellIs" dxfId="148" priority="150" operator="lessThan">
      <formula>0</formula>
    </cfRule>
  </conditionalFormatting>
  <conditionalFormatting sqref="Y108:Y109">
    <cfRule type="cellIs" dxfId="147" priority="149" operator="lessThan">
      <formula>0</formula>
    </cfRule>
  </conditionalFormatting>
  <conditionalFormatting sqref="Y110:Y111">
    <cfRule type="cellIs" dxfId="146" priority="148" operator="lessThan">
      <formula>0</formula>
    </cfRule>
  </conditionalFormatting>
  <conditionalFormatting sqref="Y112">
    <cfRule type="cellIs" dxfId="145" priority="147" operator="lessThan">
      <formula>0</formula>
    </cfRule>
  </conditionalFormatting>
  <conditionalFormatting sqref="Z108:Z109">
    <cfRule type="cellIs" dxfId="144" priority="146" operator="lessThan">
      <formula>0</formula>
    </cfRule>
  </conditionalFormatting>
  <conditionalFormatting sqref="Z110:Z111">
    <cfRule type="cellIs" dxfId="143" priority="145" operator="lessThan">
      <formula>0</formula>
    </cfRule>
  </conditionalFormatting>
  <conditionalFormatting sqref="Z112">
    <cfRule type="cellIs" dxfId="142" priority="144" operator="lessThan">
      <formula>0</formula>
    </cfRule>
  </conditionalFormatting>
  <conditionalFormatting sqref="AA108:AA109">
    <cfRule type="cellIs" dxfId="141" priority="143" operator="lessThan">
      <formula>0</formula>
    </cfRule>
  </conditionalFormatting>
  <conditionalFormatting sqref="AA110:AA111">
    <cfRule type="cellIs" dxfId="140" priority="142" operator="lessThan">
      <formula>0</formula>
    </cfRule>
  </conditionalFormatting>
  <conditionalFormatting sqref="AA112">
    <cfRule type="cellIs" dxfId="139" priority="141" operator="lessThan">
      <formula>0</formula>
    </cfRule>
  </conditionalFormatting>
  <conditionalFormatting sqref="AB108:AB109">
    <cfRule type="cellIs" dxfId="138" priority="140" operator="lessThan">
      <formula>0</formula>
    </cfRule>
  </conditionalFormatting>
  <conditionalFormatting sqref="AB110:AB111">
    <cfRule type="cellIs" dxfId="137" priority="139" operator="lessThan">
      <formula>0</formula>
    </cfRule>
  </conditionalFormatting>
  <conditionalFormatting sqref="AB112">
    <cfRule type="cellIs" dxfId="136" priority="138" operator="lessThan">
      <formula>0</formula>
    </cfRule>
  </conditionalFormatting>
  <conditionalFormatting sqref="AC108:AC109">
    <cfRule type="cellIs" dxfId="135" priority="137" operator="lessThan">
      <formula>0</formula>
    </cfRule>
  </conditionalFormatting>
  <conditionalFormatting sqref="AC110:AC111">
    <cfRule type="cellIs" dxfId="134" priority="136" operator="lessThan">
      <formula>0</formula>
    </cfRule>
  </conditionalFormatting>
  <conditionalFormatting sqref="AC112">
    <cfRule type="cellIs" dxfId="133" priority="135" operator="lessThan">
      <formula>0</formula>
    </cfRule>
  </conditionalFormatting>
  <conditionalFormatting sqref="AD108:AG109">
    <cfRule type="cellIs" dxfId="132" priority="134" operator="lessThan">
      <formula>0</formula>
    </cfRule>
  </conditionalFormatting>
  <conditionalFormatting sqref="AD110:AG111">
    <cfRule type="cellIs" dxfId="131" priority="133" operator="lessThan">
      <formula>0</formula>
    </cfRule>
  </conditionalFormatting>
  <conditionalFormatting sqref="AD112:AG112">
    <cfRule type="cellIs" dxfId="130" priority="132" operator="lessThan">
      <formula>0</formula>
    </cfRule>
  </conditionalFormatting>
  <conditionalFormatting sqref="AI108:AI109">
    <cfRule type="cellIs" dxfId="129" priority="131" operator="lessThan">
      <formula>0</formula>
    </cfRule>
  </conditionalFormatting>
  <conditionalFormatting sqref="AI110:AI111">
    <cfRule type="cellIs" dxfId="128" priority="130" operator="lessThan">
      <formula>0</formula>
    </cfRule>
  </conditionalFormatting>
  <conditionalFormatting sqref="AI112">
    <cfRule type="cellIs" dxfId="127" priority="129" operator="lessThan">
      <formula>0</formula>
    </cfRule>
  </conditionalFormatting>
  <printOptions verticalCentered="1"/>
  <pageMargins left="0" right="0" top="0" bottom="0" header="0" footer="0"/>
  <pageSetup paperSize="9" scale="10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D1C7CCF-DAED-426D-9141-820F8C817ED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14"/>
  <sheetViews>
    <sheetView topLeftCell="A5" zoomScale="30" zoomScaleNormal="30" zoomScaleSheetLayoutView="40" workbookViewId="0">
      <pane xSplit="2" ySplit="15" topLeftCell="C20" activePane="bottomRight" state="frozen"/>
      <selection activeCell="I49" sqref="I49"/>
      <selection pane="topRight" activeCell="I49" sqref="I49"/>
      <selection pane="bottomLeft" activeCell="I49" sqref="I49"/>
      <selection pane="bottomRight" activeCell="N57" sqref="N57"/>
    </sheetView>
  </sheetViews>
  <sheetFormatPr defaultRowHeight="15.75" x14ac:dyDescent="0.25"/>
  <cols>
    <col min="1" max="1" width="4.33203125" style="1" customWidth="1"/>
    <col min="2" max="2" width="60.44140625" style="1" customWidth="1"/>
    <col min="3" max="36" width="20.109375" style="1" customWidth="1"/>
    <col min="37" max="16384" width="8.88671875" style="1"/>
  </cols>
  <sheetData>
    <row r="1" spans="1:36" ht="15" hidden="1" customHeight="1" x14ac:dyDescent="0.25"/>
    <row r="2" spans="1:36" ht="15" hidden="1" customHeight="1" x14ac:dyDescent="0.25"/>
    <row r="3" spans="1:36" ht="15" hidden="1" customHeight="1" x14ac:dyDescent="0.25"/>
    <row r="4" spans="1:36" ht="15" hidden="1" customHeight="1" x14ac:dyDescent="0.25"/>
    <row r="5" spans="1:36" ht="15" hidden="1" customHeight="1" x14ac:dyDescent="0.25"/>
    <row r="6" spans="1:36" ht="3" customHeight="1" x14ac:dyDescent="0.25"/>
    <row r="7" spans="1:36" ht="42" x14ac:dyDescent="0.55000000000000004">
      <c r="B7" s="2" t="s">
        <v>0</v>
      </c>
    </row>
    <row r="9" spans="1:36" ht="46.5" customHeight="1" x14ac:dyDescent="0.35">
      <c r="B9" s="5"/>
    </row>
    <row r="10" spans="1:36" ht="12.75" customHeight="1" x14ac:dyDescent="0.25">
      <c r="B10" s="6"/>
      <c r="C10" s="42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</row>
    <row r="11" spans="1:36" s="7" customFormat="1" ht="51.75" customHeight="1" x14ac:dyDescent="0.45">
      <c r="A11" s="76" t="s">
        <v>1</v>
      </c>
      <c r="B11" s="76" t="s">
        <v>2</v>
      </c>
      <c r="C11" s="89" t="s">
        <v>133</v>
      </c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</row>
    <row r="12" spans="1:36" s="8" customFormat="1" ht="30" customHeight="1" x14ac:dyDescent="0.2">
      <c r="A12" s="77"/>
      <c r="B12" s="77"/>
      <c r="C12" s="57" t="s">
        <v>4</v>
      </c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9"/>
      <c r="W12" s="63" t="s">
        <v>5</v>
      </c>
      <c r="X12" s="57" t="s">
        <v>6</v>
      </c>
      <c r="Y12" s="58"/>
      <c r="Z12" s="64"/>
      <c r="AA12" s="64"/>
      <c r="AB12" s="59"/>
      <c r="AC12" s="63" t="s">
        <v>7</v>
      </c>
      <c r="AD12" s="57" t="s">
        <v>8</v>
      </c>
      <c r="AE12" s="58"/>
      <c r="AF12" s="59"/>
      <c r="AG12" s="68" t="s">
        <v>9</v>
      </c>
      <c r="AH12" s="69"/>
      <c r="AI12" s="70"/>
      <c r="AJ12" s="71" t="s">
        <v>10</v>
      </c>
    </row>
    <row r="13" spans="1:36" s="10" customFormat="1" ht="30" customHeight="1" x14ac:dyDescent="0.2">
      <c r="A13" s="77"/>
      <c r="B13" s="77"/>
      <c r="C13" s="72" t="s">
        <v>11</v>
      </c>
      <c r="D13" s="69" t="s">
        <v>6</v>
      </c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59"/>
      <c r="W13" s="63"/>
      <c r="X13" s="56" t="s">
        <v>12</v>
      </c>
      <c r="Y13" s="57" t="s">
        <v>6</v>
      </c>
      <c r="Z13" s="65"/>
      <c r="AA13" s="53" t="s">
        <v>13</v>
      </c>
      <c r="AB13" s="9" t="s">
        <v>6</v>
      </c>
      <c r="AC13" s="63"/>
      <c r="AD13" s="56" t="s">
        <v>14</v>
      </c>
      <c r="AE13" s="56" t="s">
        <v>15</v>
      </c>
      <c r="AF13" s="53" t="s">
        <v>16</v>
      </c>
      <c r="AG13" s="68"/>
      <c r="AH13" s="60" t="s">
        <v>17</v>
      </c>
      <c r="AI13" s="60" t="s">
        <v>18</v>
      </c>
      <c r="AJ13" s="71"/>
    </row>
    <row r="14" spans="1:36" s="10" customFormat="1" ht="40.5" customHeight="1" x14ac:dyDescent="0.2">
      <c r="A14" s="77"/>
      <c r="B14" s="77"/>
      <c r="C14" s="72"/>
      <c r="D14" s="63" t="s">
        <v>19</v>
      </c>
      <c r="E14" s="57" t="s">
        <v>8</v>
      </c>
      <c r="F14" s="64"/>
      <c r="G14" s="64"/>
      <c r="H14" s="64"/>
      <c r="I14" s="64"/>
      <c r="J14" s="59"/>
      <c r="K14" s="63" t="s">
        <v>20</v>
      </c>
      <c r="L14" s="63" t="s">
        <v>21</v>
      </c>
      <c r="M14" s="57" t="s">
        <v>6</v>
      </c>
      <c r="N14" s="58"/>
      <c r="O14" s="65"/>
      <c r="P14" s="66" t="s">
        <v>22</v>
      </c>
      <c r="Q14" s="67"/>
      <c r="R14" s="67"/>
      <c r="S14" s="67"/>
      <c r="T14" s="67"/>
      <c r="U14" s="67"/>
      <c r="V14" s="59"/>
      <c r="W14" s="63"/>
      <c r="X14" s="56"/>
      <c r="Y14" s="53" t="s">
        <v>23</v>
      </c>
      <c r="Z14" s="53" t="s">
        <v>14</v>
      </c>
      <c r="AA14" s="54"/>
      <c r="AB14" s="53" t="s">
        <v>14</v>
      </c>
      <c r="AC14" s="63"/>
      <c r="AD14" s="56"/>
      <c r="AE14" s="56"/>
      <c r="AF14" s="54"/>
      <c r="AG14" s="68"/>
      <c r="AH14" s="61"/>
      <c r="AI14" s="61"/>
      <c r="AJ14" s="71"/>
    </row>
    <row r="15" spans="1:36" s="10" customFormat="1" ht="24.75" customHeight="1" x14ac:dyDescent="0.2">
      <c r="A15" s="77"/>
      <c r="B15" s="77"/>
      <c r="C15" s="72"/>
      <c r="D15" s="63"/>
      <c r="E15" s="56" t="s">
        <v>24</v>
      </c>
      <c r="F15" s="57" t="s">
        <v>8</v>
      </c>
      <c r="G15" s="58"/>
      <c r="H15" s="59"/>
      <c r="I15" s="56" t="s">
        <v>25</v>
      </c>
      <c r="J15" s="56" t="s">
        <v>26</v>
      </c>
      <c r="K15" s="63"/>
      <c r="L15" s="63"/>
      <c r="M15" s="53" t="s">
        <v>27</v>
      </c>
      <c r="N15" s="53" t="s">
        <v>28</v>
      </c>
      <c r="O15" s="53" t="s">
        <v>29</v>
      </c>
      <c r="P15" s="51" t="s">
        <v>30</v>
      </c>
      <c r="Q15" s="51" t="s">
        <v>31</v>
      </c>
      <c r="R15" s="51" t="s">
        <v>32</v>
      </c>
      <c r="S15" s="51" t="s">
        <v>33</v>
      </c>
      <c r="T15" s="52" t="s">
        <v>34</v>
      </c>
      <c r="U15" s="52" t="s">
        <v>35</v>
      </c>
      <c r="V15" s="48" t="s">
        <v>36</v>
      </c>
      <c r="W15" s="63"/>
      <c r="X15" s="56"/>
      <c r="Y15" s="54"/>
      <c r="Z15" s="54"/>
      <c r="AA15" s="54"/>
      <c r="AB15" s="54"/>
      <c r="AC15" s="63"/>
      <c r="AD15" s="56"/>
      <c r="AE15" s="56"/>
      <c r="AF15" s="54"/>
      <c r="AG15" s="68"/>
      <c r="AH15" s="61"/>
      <c r="AI15" s="61"/>
      <c r="AJ15" s="71"/>
    </row>
    <row r="16" spans="1:36" s="10" customFormat="1" ht="146.25" customHeight="1" x14ac:dyDescent="0.2">
      <c r="A16" s="78"/>
      <c r="B16" s="78"/>
      <c r="C16" s="72"/>
      <c r="D16" s="63"/>
      <c r="E16" s="56"/>
      <c r="F16" s="9" t="s">
        <v>37</v>
      </c>
      <c r="G16" s="9" t="s">
        <v>38</v>
      </c>
      <c r="H16" s="9" t="s">
        <v>39</v>
      </c>
      <c r="I16" s="56"/>
      <c r="J16" s="56"/>
      <c r="K16" s="63"/>
      <c r="L16" s="63"/>
      <c r="M16" s="55"/>
      <c r="N16" s="55"/>
      <c r="O16" s="55"/>
      <c r="P16" s="51"/>
      <c r="Q16" s="51"/>
      <c r="R16" s="51"/>
      <c r="S16" s="51"/>
      <c r="T16" s="52"/>
      <c r="U16" s="52"/>
      <c r="V16" s="49"/>
      <c r="W16" s="63"/>
      <c r="X16" s="56"/>
      <c r="Y16" s="55"/>
      <c r="Z16" s="55"/>
      <c r="AA16" s="55"/>
      <c r="AB16" s="55"/>
      <c r="AC16" s="63"/>
      <c r="AD16" s="56"/>
      <c r="AE16" s="56"/>
      <c r="AF16" s="55"/>
      <c r="AG16" s="68"/>
      <c r="AH16" s="62"/>
      <c r="AI16" s="62"/>
      <c r="AJ16" s="71"/>
    </row>
    <row r="17" spans="1:36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</row>
    <row r="18" spans="1:36" ht="31.5" customHeight="1" x14ac:dyDescent="0.3">
      <c r="A18" s="12">
        <v>1</v>
      </c>
      <c r="B18" s="13" t="s">
        <v>40</v>
      </c>
      <c r="C18" s="14">
        <f>ROUND(КМС_год!C18-КМС_1кв!C18-КМС_2кв!C18-КМС_3кв!C18-КМС_4кв!C18,2)</f>
        <v>0</v>
      </c>
      <c r="D18" s="14">
        <f>ROUND(КМС_год!D18-КМС_1кв!D18-КМС_2кв!D18-КМС_3кв!D18-КМС_4кв!D18,2)</f>
        <v>0</v>
      </c>
      <c r="E18" s="14">
        <f>ROUND(КМС_год!E18-КМС_1кв!E18-КМС_2кв!E18-КМС_3кв!E18-КМС_4кв!E18,2)</f>
        <v>0</v>
      </c>
      <c r="F18" s="14">
        <f>ROUND(КМС_год!F18-КМС_1кв!F18-КМС_2кв!F18-КМС_3кв!F18-КМС_4кв!F18,2)</f>
        <v>0</v>
      </c>
      <c r="G18" s="14">
        <f>ROUND(КМС_год!G18-КМС_1кв!G18-КМС_2кв!G18-КМС_3кв!G18-КМС_4кв!G18,2)</f>
        <v>0</v>
      </c>
      <c r="H18" s="14">
        <f>ROUND(КМС_год!H18-КМС_1кв!H18-КМС_2кв!H18-КМС_3кв!H18-КМС_4кв!H18,2)</f>
        <v>0</v>
      </c>
      <c r="I18" s="14">
        <f>ROUND(КМС_год!I18-КМС_1кв!I18-КМС_2кв!I18-КМС_3кв!I18-КМС_4кв!I18,2)</f>
        <v>0</v>
      </c>
      <c r="J18" s="14">
        <f>ROUND(КМС_год!J18-КМС_1кв!J18-КМС_2кв!J18-КМС_3кв!J18-КМС_4кв!J18,2)</f>
        <v>0</v>
      </c>
      <c r="K18" s="14">
        <f>ROUND(КМС_год!K18-КМС_1кв!K18-КМС_2кв!K18-КМС_3кв!K18-КМС_4кв!K18,2)</f>
        <v>0</v>
      </c>
      <c r="L18" s="14">
        <f>ROUND(КМС_год!L18-КМС_1кв!L18-КМС_2кв!L18-КМС_3кв!L18-КМС_4кв!L18,2)</f>
        <v>0</v>
      </c>
      <c r="M18" s="14">
        <f>ROUND(КМС_год!M18-КМС_1кв!M18-КМС_2кв!M18-КМС_3кв!M18-КМС_4кв!M18,2)</f>
        <v>0</v>
      </c>
      <c r="N18" s="14">
        <f>ROUND(КМС_год!N18-КМС_1кв!N18-КМС_2кв!N18-КМС_3кв!N18-КМС_4кв!N18,2)</f>
        <v>0</v>
      </c>
      <c r="O18" s="14">
        <f>ROUND(КМС_год!O18-КМС_1кв!O18-КМС_2кв!O18-КМС_3кв!O18-КМС_4кв!O18,2)</f>
        <v>0</v>
      </c>
      <c r="P18" s="14">
        <f>ROUND(КМС_год!P18-КМС_1кв!P18-КМС_2кв!P18-КМС_3кв!P18-КМС_4кв!P18,2)</f>
        <v>0</v>
      </c>
      <c r="Q18" s="14">
        <f>ROUND(КМС_год!Q18-КМС_1кв!Q18-КМС_2кв!Q18-КМС_3кв!Q18-КМС_4кв!Q18,2)</f>
        <v>0</v>
      </c>
      <c r="R18" s="14">
        <f>ROUND(КМС_год!R18-КМС_1кв!R18-КМС_2кв!R18-КМС_3кв!R18-КМС_4кв!R18,2)</f>
        <v>0</v>
      </c>
      <c r="S18" s="14">
        <f>ROUND(КМС_год!S18-КМС_1кв!S18-КМС_2кв!S18-КМС_3кв!S18-КМС_4кв!S18,2)</f>
        <v>0</v>
      </c>
      <c r="T18" s="14">
        <f>ROUND(КМС_год!T18-КМС_1кв!T18-КМС_2кв!T18-КМС_3кв!T18-КМС_4кв!T18,2)</f>
        <v>0</v>
      </c>
      <c r="U18" s="14">
        <f>ROUND(КМС_год!U18-КМС_1кв!U18-КМС_2кв!U18-КМС_3кв!U18-КМС_4кв!U18,2)</f>
        <v>0</v>
      </c>
      <c r="V18" s="14">
        <f>ROUND(КМС_год!V18-КМС_1кв!V18-КМС_2кв!V18-КМС_3кв!V18-КМС_4кв!V18,2)</f>
        <v>0</v>
      </c>
      <c r="W18" s="14">
        <f>ROUND(КМС_год!W18-КМС_1кв!W18-КМС_2кв!W18-КМС_3кв!W18-КМС_4кв!W18,2)</f>
        <v>0</v>
      </c>
      <c r="X18" s="14">
        <f>ROUND(КМС_год!X18-КМС_1кв!X18-КМС_2кв!X18-КМС_3кв!X18-КМС_4кв!X18,2)</f>
        <v>0</v>
      </c>
      <c r="Y18" s="14">
        <f>ROUND(КМС_год!Y18-КМС_1кв!Y18-КМС_2кв!Y18-КМС_3кв!Y18-КМС_4кв!Y18,2)</f>
        <v>0</v>
      </c>
      <c r="Z18" s="14">
        <f>ROUND(КМС_год!Z18-КМС_1кв!Z18-КМС_2кв!Z18-КМС_3кв!Z18-КМС_4кв!Z18,2)</f>
        <v>0</v>
      </c>
      <c r="AA18" s="14">
        <f>ROUND(КМС_год!AA18-КМС_1кв!AA18-КМС_2кв!AA18-КМС_3кв!AA18-КМС_4кв!AA18,2)</f>
        <v>0</v>
      </c>
      <c r="AB18" s="14">
        <f>ROUND(КМС_год!AB18-КМС_1кв!AB18-КМС_2кв!AB18-КМС_3кв!AB18-КМС_4кв!AB18,2)</f>
        <v>0</v>
      </c>
      <c r="AC18" s="14">
        <f>ROUND(КМС_год!AC18-КМС_1кв!AC18-КМС_2кв!AC18-КМС_3кв!AC18-КМС_4кв!AC18,2)</f>
        <v>0</v>
      </c>
      <c r="AD18" s="14">
        <f>ROUND(КМС_год!AD18-КМС_1кв!AD18-КМС_2кв!AD18-КМС_3кв!AD18-КМС_4кв!AD18,2)</f>
        <v>0</v>
      </c>
      <c r="AE18" s="14">
        <f>ROUND(КМС_год!AE18-КМС_1кв!AE18-КМС_2кв!AE18-КМС_3кв!AE18-КМС_4кв!AE18,2)</f>
        <v>0</v>
      </c>
      <c r="AF18" s="14">
        <f>ROUND(КМС_год!AF18-КМС_1кв!AF18-КМС_2кв!AF18-КМС_3кв!AF18-КМС_4кв!AF18,2)</f>
        <v>0</v>
      </c>
      <c r="AG18" s="14">
        <f>ROUND(КМС_год!AG18-КМС_1кв!AG18-КМС_2кв!AG18-КМС_3кв!AG18-КМС_4кв!AG18,2)</f>
        <v>0</v>
      </c>
      <c r="AH18" s="14">
        <f>ROUND(КМС_год!AH18-КМС_1кв!AH18-КМС_2кв!AH18-КМС_3кв!AH18-КМС_4кв!AH18,2)</f>
        <v>0</v>
      </c>
      <c r="AI18" s="14">
        <f>ROUND(КМС_год!AI18-КМС_1кв!AI18-КМС_2кв!AI18-КМС_3кв!AI18-КМС_4кв!AI18,2)</f>
        <v>0</v>
      </c>
      <c r="AJ18" s="15">
        <f>ROUND(КМС_год!AJ18-КМС_1кв!AJ18-КМС_2кв!AJ18-КМС_3кв!AJ18-КМС_4кв!AJ18,2)</f>
        <v>0</v>
      </c>
    </row>
    <row r="19" spans="1:36" ht="31.5" customHeight="1" x14ac:dyDescent="0.3">
      <c r="A19" s="12">
        <v>2</v>
      </c>
      <c r="B19" s="13" t="s">
        <v>41</v>
      </c>
      <c r="C19" s="14">
        <f>ROUND(КМС_год!C19-КМС_1кв!C19-КМС_2кв!C19-КМС_3кв!C19-КМС_4кв!C19,2)</f>
        <v>0</v>
      </c>
      <c r="D19" s="14">
        <f>ROUND(КМС_год!D19-КМС_1кв!D19-КМС_2кв!D19-КМС_3кв!D19-КМС_4кв!D19,2)</f>
        <v>0</v>
      </c>
      <c r="E19" s="14">
        <f>ROUND(КМС_год!E19-КМС_1кв!E19-КМС_2кв!E19-КМС_3кв!E19-КМС_4кв!E19,2)</f>
        <v>0</v>
      </c>
      <c r="F19" s="14">
        <f>ROUND(КМС_год!F19-КМС_1кв!F19-КМС_2кв!F19-КМС_3кв!F19-КМС_4кв!F19,2)</f>
        <v>0</v>
      </c>
      <c r="G19" s="14">
        <f>ROUND(КМС_год!G19-КМС_1кв!G19-КМС_2кв!G19-КМС_3кв!G19-КМС_4кв!G19,2)</f>
        <v>0</v>
      </c>
      <c r="H19" s="14">
        <f>ROUND(КМС_год!H19-КМС_1кв!H19-КМС_2кв!H19-КМС_3кв!H19-КМС_4кв!H19,2)</f>
        <v>0</v>
      </c>
      <c r="I19" s="14">
        <f>ROUND(КМС_год!I19-КМС_1кв!I19-КМС_2кв!I19-КМС_3кв!I19-КМС_4кв!I19,2)</f>
        <v>0</v>
      </c>
      <c r="J19" s="14">
        <f>ROUND(КМС_год!J19-КМС_1кв!J19-КМС_2кв!J19-КМС_3кв!J19-КМС_4кв!J19,2)</f>
        <v>0</v>
      </c>
      <c r="K19" s="14">
        <f>ROUND(КМС_год!K19-КМС_1кв!K19-КМС_2кв!K19-КМС_3кв!K19-КМС_4кв!K19,2)</f>
        <v>0</v>
      </c>
      <c r="L19" s="14">
        <f>ROUND(КМС_год!L19-КМС_1кв!L19-КМС_2кв!L19-КМС_3кв!L19-КМС_4кв!L19,2)</f>
        <v>0</v>
      </c>
      <c r="M19" s="14">
        <f>ROUND(КМС_год!M19-КМС_1кв!M19-КМС_2кв!M19-КМС_3кв!M19-КМС_4кв!M19,2)</f>
        <v>0</v>
      </c>
      <c r="N19" s="14">
        <f>ROUND(КМС_год!N19-КМС_1кв!N19-КМС_2кв!N19-КМС_3кв!N19-КМС_4кв!N19,2)</f>
        <v>0</v>
      </c>
      <c r="O19" s="14">
        <f>ROUND(КМС_год!O19-КМС_1кв!O19-КМС_2кв!O19-КМС_3кв!O19-КМС_4кв!O19,2)</f>
        <v>0</v>
      </c>
      <c r="P19" s="14">
        <f>ROUND(КМС_год!P19-КМС_1кв!P19-КМС_2кв!P19-КМС_3кв!P19-КМС_4кв!P19,2)</f>
        <v>0</v>
      </c>
      <c r="Q19" s="14">
        <f>ROUND(КМС_год!Q19-КМС_1кв!Q19-КМС_2кв!Q19-КМС_3кв!Q19-КМС_4кв!Q19,2)</f>
        <v>0</v>
      </c>
      <c r="R19" s="14">
        <f>ROUND(КМС_год!R19-КМС_1кв!R19-КМС_2кв!R19-КМС_3кв!R19-КМС_4кв!R19,2)</f>
        <v>0</v>
      </c>
      <c r="S19" s="14">
        <f>ROUND(КМС_год!S19-КМС_1кв!S19-КМС_2кв!S19-КМС_3кв!S19-КМС_4кв!S19,2)</f>
        <v>0</v>
      </c>
      <c r="T19" s="14">
        <f>ROUND(КМС_год!T19-КМС_1кв!T19-КМС_2кв!T19-КМС_3кв!T19-КМС_4кв!T19,2)</f>
        <v>0</v>
      </c>
      <c r="U19" s="14">
        <f>ROUND(КМС_год!U19-КМС_1кв!U19-КМС_2кв!U19-КМС_3кв!U19-КМС_4кв!U19,2)</f>
        <v>0</v>
      </c>
      <c r="V19" s="14">
        <f>ROUND(КМС_год!V19-КМС_1кв!V19-КМС_2кв!V19-КМС_3кв!V19-КМС_4кв!V19,2)</f>
        <v>0</v>
      </c>
      <c r="W19" s="14">
        <f>ROUND(КМС_год!W19-КМС_1кв!W19-КМС_2кв!W19-КМС_3кв!W19-КМС_4кв!W19,2)</f>
        <v>0</v>
      </c>
      <c r="X19" s="14">
        <f>ROUND(КМС_год!X19-КМС_1кв!X19-КМС_2кв!X19-КМС_3кв!X19-КМС_4кв!X19,2)</f>
        <v>0</v>
      </c>
      <c r="Y19" s="14">
        <f>ROUND(КМС_год!Y19-КМС_1кв!Y19-КМС_2кв!Y19-КМС_3кв!Y19-КМС_4кв!Y19,2)</f>
        <v>0</v>
      </c>
      <c r="Z19" s="14">
        <f>ROUND(КМС_год!Z19-КМС_1кв!Z19-КМС_2кв!Z19-КМС_3кв!Z19-КМС_4кв!Z19,2)</f>
        <v>0</v>
      </c>
      <c r="AA19" s="14">
        <f>ROUND(КМС_год!AA19-КМС_1кв!AA19-КМС_2кв!AA19-КМС_3кв!AA19-КМС_4кв!AA19,2)</f>
        <v>0</v>
      </c>
      <c r="AB19" s="14">
        <f>ROUND(КМС_год!AB19-КМС_1кв!AB19-КМС_2кв!AB19-КМС_3кв!AB19-КМС_4кв!AB19,2)</f>
        <v>0</v>
      </c>
      <c r="AC19" s="14">
        <f>ROUND(КМС_год!AC19-КМС_1кв!AC19-КМС_2кв!AC19-КМС_3кв!AC19-КМС_4кв!AC19,2)</f>
        <v>0</v>
      </c>
      <c r="AD19" s="14">
        <f>ROUND(КМС_год!AD19-КМС_1кв!AD19-КМС_2кв!AD19-КМС_3кв!AD19-КМС_4кв!AD19,2)</f>
        <v>0</v>
      </c>
      <c r="AE19" s="14">
        <f>ROUND(КМС_год!AE19-КМС_1кв!AE19-КМС_2кв!AE19-КМС_3кв!AE19-КМС_4кв!AE19,2)</f>
        <v>0</v>
      </c>
      <c r="AF19" s="14">
        <f>ROUND(КМС_год!AF19-КМС_1кв!AF19-КМС_2кв!AF19-КМС_3кв!AF19-КМС_4кв!AF19,2)</f>
        <v>0</v>
      </c>
      <c r="AG19" s="14">
        <f>ROUND(КМС_год!AG19-КМС_1кв!AG19-КМС_2кв!AG19-КМС_3кв!AG19-КМС_4кв!AG19,2)</f>
        <v>0</v>
      </c>
      <c r="AH19" s="14">
        <f>ROUND(КМС_год!AH19-КМС_1кв!AH19-КМС_2кв!AH19-КМС_3кв!AH19-КМС_4кв!AH19,2)</f>
        <v>0</v>
      </c>
      <c r="AI19" s="14">
        <f>ROUND(КМС_год!AI19-КМС_1кв!AI19-КМС_2кв!AI19-КМС_3кв!AI19-КМС_4кв!AI19,2)</f>
        <v>0</v>
      </c>
      <c r="AJ19" s="15">
        <f>ROUND(КМС_год!AJ19-КМС_1кв!AJ19-КМС_2кв!AJ19-КМС_3кв!AJ19-КМС_4кв!AJ19,2)</f>
        <v>0</v>
      </c>
    </row>
    <row r="20" spans="1:36" ht="20.25" x14ac:dyDescent="0.3">
      <c r="A20" s="12">
        <v>3</v>
      </c>
      <c r="B20" s="13" t="s">
        <v>42</v>
      </c>
      <c r="C20" s="14">
        <f>ROUND(КМС_год!C20-КМС_1кв!C20-КМС_2кв!C20-КМС_3кв!C20-КМС_4кв!C20,2)</f>
        <v>0</v>
      </c>
      <c r="D20" s="14">
        <f>ROUND(КМС_год!D20-КМС_1кв!D20-КМС_2кв!D20-КМС_3кв!D20-КМС_4кв!D20,2)</f>
        <v>0</v>
      </c>
      <c r="E20" s="14">
        <f>ROUND(КМС_год!E20-КМС_1кв!E20-КМС_2кв!E20-КМС_3кв!E20-КМС_4кв!E20,2)</f>
        <v>0</v>
      </c>
      <c r="F20" s="14">
        <f>ROUND(КМС_год!F20-КМС_1кв!F20-КМС_2кв!F20-КМС_3кв!F20-КМС_4кв!F20,2)</f>
        <v>0</v>
      </c>
      <c r="G20" s="14">
        <f>ROUND(КМС_год!G20-КМС_1кв!G20-КМС_2кв!G20-КМС_3кв!G20-КМС_4кв!G20,2)</f>
        <v>0</v>
      </c>
      <c r="H20" s="14">
        <f>ROUND(КМС_год!H20-КМС_1кв!H20-КМС_2кв!H20-КМС_3кв!H20-КМС_4кв!H20,2)</f>
        <v>0</v>
      </c>
      <c r="I20" s="14">
        <f>ROUND(КМС_год!I20-КМС_1кв!I20-КМС_2кв!I20-КМС_3кв!I20-КМС_4кв!I20,2)</f>
        <v>0</v>
      </c>
      <c r="J20" s="14">
        <f>ROUND(КМС_год!J20-КМС_1кв!J20-КМС_2кв!J20-КМС_3кв!J20-КМС_4кв!J20,2)</f>
        <v>0</v>
      </c>
      <c r="K20" s="14">
        <f>ROUND(КМС_год!K20-КМС_1кв!K20-КМС_2кв!K20-КМС_3кв!K20-КМС_4кв!K20,2)</f>
        <v>0</v>
      </c>
      <c r="L20" s="14">
        <f>ROUND(КМС_год!L20-КМС_1кв!L20-КМС_2кв!L20-КМС_3кв!L20-КМС_4кв!L20,2)</f>
        <v>0</v>
      </c>
      <c r="M20" s="14">
        <f>ROUND(КМС_год!M20-КМС_1кв!M20-КМС_2кв!M20-КМС_3кв!M20-КМС_4кв!M20,2)</f>
        <v>0</v>
      </c>
      <c r="N20" s="14">
        <f>ROUND(КМС_год!N20-КМС_1кв!N20-КМС_2кв!N20-КМС_3кв!N20-КМС_4кв!N20,2)</f>
        <v>0</v>
      </c>
      <c r="O20" s="14">
        <f>ROUND(КМС_год!O20-КМС_1кв!O20-КМС_2кв!O20-КМС_3кв!O20-КМС_4кв!O20,2)</f>
        <v>0</v>
      </c>
      <c r="P20" s="14">
        <f>ROUND(КМС_год!P20-КМС_1кв!P20-КМС_2кв!P20-КМС_3кв!P20-КМС_4кв!P20,2)</f>
        <v>0</v>
      </c>
      <c r="Q20" s="14">
        <f>ROUND(КМС_год!Q20-КМС_1кв!Q20-КМС_2кв!Q20-КМС_3кв!Q20-КМС_4кв!Q20,2)</f>
        <v>0</v>
      </c>
      <c r="R20" s="14">
        <f>ROUND(КМС_год!R20-КМС_1кв!R20-КМС_2кв!R20-КМС_3кв!R20-КМС_4кв!R20,2)</f>
        <v>0</v>
      </c>
      <c r="S20" s="14">
        <f>ROUND(КМС_год!S20-КМС_1кв!S20-КМС_2кв!S20-КМС_3кв!S20-КМС_4кв!S20,2)</f>
        <v>0</v>
      </c>
      <c r="T20" s="14">
        <f>ROUND(КМС_год!T20-КМС_1кв!T20-КМС_2кв!T20-КМС_3кв!T20-КМС_4кв!T20,2)</f>
        <v>0</v>
      </c>
      <c r="U20" s="14">
        <f>ROUND(КМС_год!U20-КМС_1кв!U20-КМС_2кв!U20-КМС_3кв!U20-КМС_4кв!U20,2)</f>
        <v>0</v>
      </c>
      <c r="V20" s="14">
        <f>ROUND(КМС_год!V20-КМС_1кв!V20-КМС_2кв!V20-КМС_3кв!V20-КМС_4кв!V20,2)</f>
        <v>0</v>
      </c>
      <c r="W20" s="14">
        <f>ROUND(КМС_год!W20-КМС_1кв!W20-КМС_2кв!W20-КМС_3кв!W20-КМС_4кв!W20,2)</f>
        <v>0</v>
      </c>
      <c r="X20" s="14">
        <f>ROUND(КМС_год!X20-КМС_1кв!X20-КМС_2кв!X20-КМС_3кв!X20-КМС_4кв!X20,2)</f>
        <v>0</v>
      </c>
      <c r="Y20" s="14">
        <f>ROUND(КМС_год!Y20-КМС_1кв!Y20-КМС_2кв!Y20-КМС_3кв!Y20-КМС_4кв!Y20,2)</f>
        <v>0</v>
      </c>
      <c r="Z20" s="14">
        <f>ROUND(КМС_год!Z20-КМС_1кв!Z20-КМС_2кв!Z20-КМС_3кв!Z20-КМС_4кв!Z20,2)</f>
        <v>0</v>
      </c>
      <c r="AA20" s="14">
        <f>ROUND(КМС_год!AA20-КМС_1кв!AA20-КМС_2кв!AA20-КМС_3кв!AA20-КМС_4кв!AA20,2)</f>
        <v>0</v>
      </c>
      <c r="AB20" s="14">
        <f>ROUND(КМС_год!AB20-КМС_1кв!AB20-КМС_2кв!AB20-КМС_3кв!AB20-КМС_4кв!AB20,2)</f>
        <v>0</v>
      </c>
      <c r="AC20" s="14">
        <f>ROUND(КМС_год!AC20-КМС_1кв!AC20-КМС_2кв!AC20-КМС_3кв!AC20-КМС_4кв!AC20,2)</f>
        <v>0</v>
      </c>
      <c r="AD20" s="14">
        <f>ROUND(КМС_год!AD20-КМС_1кв!AD20-КМС_2кв!AD20-КМС_3кв!AD20-КМС_4кв!AD20,2)</f>
        <v>0</v>
      </c>
      <c r="AE20" s="14">
        <f>ROUND(КМС_год!AE20-КМС_1кв!AE20-КМС_2кв!AE20-КМС_3кв!AE20-КМС_4кв!AE20,2)</f>
        <v>0</v>
      </c>
      <c r="AF20" s="14">
        <f>ROUND(КМС_год!AF20-КМС_1кв!AF20-КМС_2кв!AF20-КМС_3кв!AF20-КМС_4кв!AF20,2)</f>
        <v>0</v>
      </c>
      <c r="AG20" s="14">
        <f>ROUND(КМС_год!AG20-КМС_1кв!AG20-КМС_2кв!AG20-КМС_3кв!AG20-КМС_4кв!AG20,2)</f>
        <v>0</v>
      </c>
      <c r="AH20" s="14">
        <f>ROUND(КМС_год!AH20-КМС_1кв!AH20-КМС_2кв!AH20-КМС_3кв!AH20-КМС_4кв!AH20,2)</f>
        <v>0</v>
      </c>
      <c r="AI20" s="14">
        <f>ROUND(КМС_год!AI20-КМС_1кв!AI20-КМС_2кв!AI20-КМС_3кв!AI20-КМС_4кв!AI20,2)</f>
        <v>0</v>
      </c>
      <c r="AJ20" s="15">
        <f>ROUND(КМС_год!AJ20-КМС_1кв!AJ20-КМС_2кв!AJ20-КМС_3кв!AJ20-КМС_4кв!AJ20,2)</f>
        <v>0</v>
      </c>
    </row>
    <row r="21" spans="1:36" ht="20.25" x14ac:dyDescent="0.3">
      <c r="A21" s="12">
        <v>4</v>
      </c>
      <c r="B21" s="16" t="s">
        <v>43</v>
      </c>
      <c r="C21" s="14">
        <f>ROUND(КМС_год!C21-КМС_1кв!C21-КМС_2кв!C21-КМС_3кв!C21-КМС_4кв!C21,2)</f>
        <v>0</v>
      </c>
      <c r="D21" s="14">
        <f>ROUND(КМС_год!D21-КМС_1кв!D21-КМС_2кв!D21-КМС_3кв!D21-КМС_4кв!D21,2)</f>
        <v>0</v>
      </c>
      <c r="E21" s="14">
        <f>ROUND(КМС_год!E21-КМС_1кв!E21-КМС_2кв!E21-КМС_3кв!E21-КМС_4кв!E21,2)</f>
        <v>0</v>
      </c>
      <c r="F21" s="14">
        <f>ROUND(КМС_год!F21-КМС_1кв!F21-КМС_2кв!F21-КМС_3кв!F21-КМС_4кв!F21,2)</f>
        <v>0</v>
      </c>
      <c r="G21" s="14">
        <f>ROUND(КМС_год!G21-КМС_1кв!G21-КМС_2кв!G21-КМС_3кв!G21-КМС_4кв!G21,2)</f>
        <v>0</v>
      </c>
      <c r="H21" s="14">
        <f>ROUND(КМС_год!H21-КМС_1кв!H21-КМС_2кв!H21-КМС_3кв!H21-КМС_4кв!H21,2)</f>
        <v>0</v>
      </c>
      <c r="I21" s="14">
        <f>ROUND(КМС_год!I21-КМС_1кв!I21-КМС_2кв!I21-КМС_3кв!I21-КМС_4кв!I21,2)</f>
        <v>0</v>
      </c>
      <c r="J21" s="14">
        <f>ROUND(КМС_год!J21-КМС_1кв!J21-КМС_2кв!J21-КМС_3кв!J21-КМС_4кв!J21,2)</f>
        <v>0</v>
      </c>
      <c r="K21" s="14">
        <f>ROUND(КМС_год!K21-КМС_1кв!K21-КМС_2кв!K21-КМС_3кв!K21-КМС_4кв!K21,2)</f>
        <v>0</v>
      </c>
      <c r="L21" s="14">
        <f>ROUND(КМС_год!L21-КМС_1кв!L21-КМС_2кв!L21-КМС_3кв!L21-КМС_4кв!L21,2)</f>
        <v>0</v>
      </c>
      <c r="M21" s="14">
        <f>ROUND(КМС_год!M21-КМС_1кв!M21-КМС_2кв!M21-КМС_3кв!M21-КМС_4кв!M21,2)</f>
        <v>0</v>
      </c>
      <c r="N21" s="14">
        <f>ROUND(КМС_год!N21-КМС_1кв!N21-КМС_2кв!N21-КМС_3кв!N21-КМС_4кв!N21,2)</f>
        <v>0</v>
      </c>
      <c r="O21" s="14">
        <f>ROUND(КМС_год!O21-КМС_1кв!O21-КМС_2кв!O21-КМС_3кв!O21-КМС_4кв!O21,2)</f>
        <v>0</v>
      </c>
      <c r="P21" s="14">
        <f>ROUND(КМС_год!P21-КМС_1кв!P21-КМС_2кв!P21-КМС_3кв!P21-КМС_4кв!P21,2)</f>
        <v>0</v>
      </c>
      <c r="Q21" s="14">
        <f>ROUND(КМС_год!Q21-КМС_1кв!Q21-КМС_2кв!Q21-КМС_3кв!Q21-КМС_4кв!Q21,2)</f>
        <v>0</v>
      </c>
      <c r="R21" s="14">
        <f>ROUND(КМС_год!R21-КМС_1кв!R21-КМС_2кв!R21-КМС_3кв!R21-КМС_4кв!R21,2)</f>
        <v>0</v>
      </c>
      <c r="S21" s="14">
        <f>ROUND(КМС_год!S21-КМС_1кв!S21-КМС_2кв!S21-КМС_3кв!S21-КМС_4кв!S21,2)</f>
        <v>0</v>
      </c>
      <c r="T21" s="14">
        <f>ROUND(КМС_год!T21-КМС_1кв!T21-КМС_2кв!T21-КМС_3кв!T21-КМС_4кв!T21,2)</f>
        <v>0</v>
      </c>
      <c r="U21" s="14">
        <f>ROUND(КМС_год!U21-КМС_1кв!U21-КМС_2кв!U21-КМС_3кв!U21-КМС_4кв!U21,2)</f>
        <v>0</v>
      </c>
      <c r="V21" s="14">
        <f>ROUND(КМС_год!V21-КМС_1кв!V21-КМС_2кв!V21-КМС_3кв!V21-КМС_4кв!V21,2)</f>
        <v>0</v>
      </c>
      <c r="W21" s="14">
        <f>ROUND(КМС_год!W21-КМС_1кв!W21-КМС_2кв!W21-КМС_3кв!W21-КМС_4кв!W21,2)</f>
        <v>0</v>
      </c>
      <c r="X21" s="14">
        <f>ROUND(КМС_год!X21-КМС_1кв!X21-КМС_2кв!X21-КМС_3кв!X21-КМС_4кв!X21,2)</f>
        <v>0</v>
      </c>
      <c r="Y21" s="14">
        <f>ROUND(КМС_год!Y21-КМС_1кв!Y21-КМС_2кв!Y21-КМС_3кв!Y21-КМС_4кв!Y21,2)</f>
        <v>0</v>
      </c>
      <c r="Z21" s="14">
        <f>ROUND(КМС_год!Z21-КМС_1кв!Z21-КМС_2кв!Z21-КМС_3кв!Z21-КМС_4кв!Z21,2)</f>
        <v>0</v>
      </c>
      <c r="AA21" s="14">
        <f>ROUND(КМС_год!AA21-КМС_1кв!AA21-КМС_2кв!AA21-КМС_3кв!AA21-КМС_4кв!AA21,2)</f>
        <v>0</v>
      </c>
      <c r="AB21" s="14">
        <f>ROUND(КМС_год!AB21-КМС_1кв!AB21-КМС_2кв!AB21-КМС_3кв!AB21-КМС_4кв!AB21,2)</f>
        <v>0</v>
      </c>
      <c r="AC21" s="14">
        <f>ROUND(КМС_год!AC21-КМС_1кв!AC21-КМС_2кв!AC21-КМС_3кв!AC21-КМС_4кв!AC21,2)</f>
        <v>0</v>
      </c>
      <c r="AD21" s="14">
        <f>ROUND(КМС_год!AD21-КМС_1кв!AD21-КМС_2кв!AD21-КМС_3кв!AD21-КМС_4кв!AD21,2)</f>
        <v>0</v>
      </c>
      <c r="AE21" s="14">
        <f>ROUND(КМС_год!AE21-КМС_1кв!AE21-КМС_2кв!AE21-КМС_3кв!AE21-КМС_4кв!AE21,2)</f>
        <v>0</v>
      </c>
      <c r="AF21" s="14">
        <f>ROUND(КМС_год!AF21-КМС_1кв!AF21-КМС_2кв!AF21-КМС_3кв!AF21-КМС_4кв!AF21,2)</f>
        <v>0</v>
      </c>
      <c r="AG21" s="14">
        <f>ROUND(КМС_год!AG21-КМС_1кв!AG21-КМС_2кв!AG21-КМС_3кв!AG21-КМС_4кв!AG21,2)</f>
        <v>0</v>
      </c>
      <c r="AH21" s="14">
        <f>ROUND(КМС_год!AH21-КМС_1кв!AH21-КМС_2кв!AH21-КМС_3кв!AH21-КМС_4кв!AH21,2)</f>
        <v>0</v>
      </c>
      <c r="AI21" s="14">
        <f>ROUND(КМС_год!AI21-КМС_1кв!AI21-КМС_2кв!AI21-КМС_3кв!AI21-КМС_4кв!AI21,2)</f>
        <v>0</v>
      </c>
      <c r="AJ21" s="15">
        <f>ROUND(КМС_год!AJ21-КМС_1кв!AJ21-КМС_2кв!AJ21-КМС_3кв!AJ21-КМС_4кв!AJ21,2)</f>
        <v>0</v>
      </c>
    </row>
    <row r="22" spans="1:36" ht="40.5" x14ac:dyDescent="0.3">
      <c r="A22" s="12">
        <v>5</v>
      </c>
      <c r="B22" s="17" t="s">
        <v>44</v>
      </c>
      <c r="C22" s="14">
        <f>ROUND(КМС_год!C22-КМС_1кв!C22-КМС_2кв!C22-КМС_3кв!C22-КМС_4кв!C22,2)</f>
        <v>0</v>
      </c>
      <c r="D22" s="14">
        <f>ROUND(КМС_год!D22-КМС_1кв!D22-КМС_2кв!D22-КМС_3кв!D22-КМС_4кв!D22,2)</f>
        <v>0</v>
      </c>
      <c r="E22" s="14">
        <f>ROUND(КМС_год!E22-КМС_1кв!E22-КМС_2кв!E22-КМС_3кв!E22-КМС_4кв!E22,2)</f>
        <v>0</v>
      </c>
      <c r="F22" s="14">
        <f>ROUND(КМС_год!F22-КМС_1кв!F22-КМС_2кв!F22-КМС_3кв!F22-КМС_4кв!F22,2)</f>
        <v>0</v>
      </c>
      <c r="G22" s="14">
        <f>ROUND(КМС_год!G22-КМС_1кв!G22-КМС_2кв!G22-КМС_3кв!G22-КМС_4кв!G22,2)</f>
        <v>0</v>
      </c>
      <c r="H22" s="14">
        <f>ROUND(КМС_год!H22-КМС_1кв!H22-КМС_2кв!H22-КМС_3кв!H22-КМС_4кв!H22,2)</f>
        <v>0</v>
      </c>
      <c r="I22" s="14">
        <f>ROUND(КМС_год!I22-КМС_1кв!I22-КМС_2кв!I22-КМС_3кв!I22-КМС_4кв!I22,2)</f>
        <v>0</v>
      </c>
      <c r="J22" s="14">
        <f>ROUND(КМС_год!J22-КМС_1кв!J22-КМС_2кв!J22-КМС_3кв!J22-КМС_4кв!J22,2)</f>
        <v>0</v>
      </c>
      <c r="K22" s="14">
        <f>ROUND(КМС_год!K22-КМС_1кв!K22-КМС_2кв!K22-КМС_3кв!K22-КМС_4кв!K22,2)</f>
        <v>0</v>
      </c>
      <c r="L22" s="14">
        <f>ROUND(КМС_год!L22-КМС_1кв!L22-КМС_2кв!L22-КМС_3кв!L22-КМС_4кв!L22,2)</f>
        <v>0</v>
      </c>
      <c r="M22" s="14">
        <f>ROUND(КМС_год!M22-КМС_1кв!M22-КМС_2кв!M22-КМС_3кв!M22-КМС_4кв!M22,2)</f>
        <v>0</v>
      </c>
      <c r="N22" s="14">
        <f>ROUND(КМС_год!N22-КМС_1кв!N22-КМС_2кв!N22-КМС_3кв!N22-КМС_4кв!N22,2)</f>
        <v>0</v>
      </c>
      <c r="O22" s="14">
        <f>ROUND(КМС_год!O22-КМС_1кв!O22-КМС_2кв!O22-КМС_3кв!O22-КМС_4кв!O22,2)</f>
        <v>0</v>
      </c>
      <c r="P22" s="14">
        <f>ROUND(КМС_год!P22-КМС_1кв!P22-КМС_2кв!P22-КМС_3кв!P22-КМС_4кв!P22,2)</f>
        <v>0</v>
      </c>
      <c r="Q22" s="14">
        <f>ROUND(КМС_год!Q22-КМС_1кв!Q22-КМС_2кв!Q22-КМС_3кв!Q22-КМС_4кв!Q22,2)</f>
        <v>0</v>
      </c>
      <c r="R22" s="14">
        <f>ROUND(КМС_год!R22-КМС_1кв!R22-КМС_2кв!R22-КМС_3кв!R22-КМС_4кв!R22,2)</f>
        <v>0</v>
      </c>
      <c r="S22" s="14">
        <f>ROUND(КМС_год!S22-КМС_1кв!S22-КМС_2кв!S22-КМС_3кв!S22-КМС_4кв!S22,2)</f>
        <v>0</v>
      </c>
      <c r="T22" s="14">
        <f>ROUND(КМС_год!T22-КМС_1кв!T22-КМС_2кв!T22-КМС_3кв!T22-КМС_4кв!T22,2)</f>
        <v>0</v>
      </c>
      <c r="U22" s="14">
        <f>ROUND(КМС_год!U22-КМС_1кв!U22-КМС_2кв!U22-КМС_3кв!U22-КМС_4кв!U22,2)</f>
        <v>0</v>
      </c>
      <c r="V22" s="14">
        <f>ROUND(КМС_год!V22-КМС_1кв!V22-КМС_2кв!V22-КМС_3кв!V22-КМС_4кв!V22,2)</f>
        <v>0</v>
      </c>
      <c r="W22" s="14">
        <f>ROUND(КМС_год!W22-КМС_1кв!W22-КМС_2кв!W22-КМС_3кв!W22-КМС_4кв!W22,2)</f>
        <v>0</v>
      </c>
      <c r="X22" s="14">
        <f>ROUND(КМС_год!X22-КМС_1кв!X22-КМС_2кв!X22-КМС_3кв!X22-КМС_4кв!X22,2)</f>
        <v>0</v>
      </c>
      <c r="Y22" s="14">
        <f>ROUND(КМС_год!Y22-КМС_1кв!Y22-КМС_2кв!Y22-КМС_3кв!Y22-КМС_4кв!Y22,2)</f>
        <v>0</v>
      </c>
      <c r="Z22" s="14">
        <f>ROUND(КМС_год!Z22-КМС_1кв!Z22-КМС_2кв!Z22-КМС_3кв!Z22-КМС_4кв!Z22,2)</f>
        <v>0</v>
      </c>
      <c r="AA22" s="14">
        <f>ROUND(КМС_год!AA22-КМС_1кв!AA22-КМС_2кв!AA22-КМС_3кв!AA22-КМС_4кв!AA22,2)</f>
        <v>0</v>
      </c>
      <c r="AB22" s="14">
        <f>ROUND(КМС_год!AB22-КМС_1кв!AB22-КМС_2кв!AB22-КМС_3кв!AB22-КМС_4кв!AB22,2)</f>
        <v>0</v>
      </c>
      <c r="AC22" s="14">
        <f>ROUND(КМС_год!AC22-КМС_1кв!AC22-КМС_2кв!AC22-КМС_3кв!AC22-КМС_4кв!AC22,2)</f>
        <v>0</v>
      </c>
      <c r="AD22" s="14">
        <f>ROUND(КМС_год!AD22-КМС_1кв!AD22-КМС_2кв!AD22-КМС_3кв!AD22-КМС_4кв!AD22,2)</f>
        <v>0</v>
      </c>
      <c r="AE22" s="14">
        <f>ROUND(КМС_год!AE22-КМС_1кв!AE22-КМС_2кв!AE22-КМС_3кв!AE22-КМС_4кв!AE22,2)</f>
        <v>0</v>
      </c>
      <c r="AF22" s="14">
        <f>ROUND(КМС_год!AF22-КМС_1кв!AF22-КМС_2кв!AF22-КМС_3кв!AF22-КМС_4кв!AF22,2)</f>
        <v>0</v>
      </c>
      <c r="AG22" s="14">
        <f>ROUND(КМС_год!AG22-КМС_1кв!AG22-КМС_2кв!AG22-КМС_3кв!AG22-КМС_4кв!AG22,2)</f>
        <v>0</v>
      </c>
      <c r="AH22" s="14">
        <f>ROUND(КМС_год!AH22-КМС_1кв!AH22-КМС_2кв!AH22-КМС_3кв!AH22-КМС_4кв!AH22,2)</f>
        <v>0</v>
      </c>
      <c r="AI22" s="14">
        <f>ROUND(КМС_год!AI22-КМС_1кв!AI22-КМС_2кв!AI22-КМС_3кв!AI22-КМС_4кв!AI22,2)</f>
        <v>0</v>
      </c>
      <c r="AJ22" s="15">
        <f>ROUND(КМС_год!AJ22-КМС_1кв!AJ22-КМС_2кв!AJ22-КМС_3кв!AJ22-КМС_4кв!AJ22,2)</f>
        <v>0</v>
      </c>
    </row>
    <row r="23" spans="1:36" ht="20.25" x14ac:dyDescent="0.3">
      <c r="A23" s="18"/>
      <c r="B23" s="19" t="s">
        <v>45</v>
      </c>
      <c r="C23" s="15">
        <f>ROUND(КМС_год!C23-КМС_1кв!C23-КМС_2кв!C23-КМС_3кв!C23-КМС_4кв!C23,2)</f>
        <v>0</v>
      </c>
      <c r="D23" s="15">
        <f>ROUND(КМС_год!D23-КМС_1кв!D23-КМС_2кв!D23-КМС_3кв!D23-КМС_4кв!D23,2)</f>
        <v>0</v>
      </c>
      <c r="E23" s="15">
        <f>ROUND(КМС_год!E23-КМС_1кв!E23-КМС_2кв!E23-КМС_3кв!E23-КМС_4кв!E23,2)</f>
        <v>0</v>
      </c>
      <c r="F23" s="15">
        <f>ROUND(КМС_год!F23-КМС_1кв!F23-КМС_2кв!F23-КМС_3кв!F23-КМС_4кв!F23,2)</f>
        <v>0</v>
      </c>
      <c r="G23" s="15">
        <f>ROUND(КМС_год!G23-КМС_1кв!G23-КМС_2кв!G23-КМС_3кв!G23-КМС_4кв!G23,2)</f>
        <v>0</v>
      </c>
      <c r="H23" s="15">
        <f>ROUND(КМС_год!H23-КМС_1кв!H23-КМС_2кв!H23-КМС_3кв!H23-КМС_4кв!H23,2)</f>
        <v>0</v>
      </c>
      <c r="I23" s="15">
        <f>ROUND(КМС_год!I23-КМС_1кв!I23-КМС_2кв!I23-КМС_3кв!I23-КМС_4кв!I23,2)</f>
        <v>0</v>
      </c>
      <c r="J23" s="15">
        <f>ROUND(КМС_год!J23-КМС_1кв!J23-КМС_2кв!J23-КМС_3кв!J23-КМС_4кв!J23,2)</f>
        <v>0</v>
      </c>
      <c r="K23" s="15">
        <f>ROUND(КМС_год!K23-КМС_1кв!K23-КМС_2кв!K23-КМС_3кв!K23-КМС_4кв!K23,2)</f>
        <v>0</v>
      </c>
      <c r="L23" s="15">
        <f>ROUND(КМС_год!L23-КМС_1кв!L23-КМС_2кв!L23-КМС_3кв!L23-КМС_4кв!L23,2)</f>
        <v>0</v>
      </c>
      <c r="M23" s="15">
        <f>ROUND(КМС_год!M23-КМС_1кв!M23-КМС_2кв!M23-КМС_3кв!M23-КМС_4кв!M23,2)</f>
        <v>0</v>
      </c>
      <c r="N23" s="15">
        <f>ROUND(КМС_год!N23-КМС_1кв!N23-КМС_2кв!N23-КМС_3кв!N23-КМС_4кв!N23,2)</f>
        <v>0</v>
      </c>
      <c r="O23" s="15">
        <f>ROUND(КМС_год!O23-КМС_1кв!O23-КМС_2кв!O23-КМС_3кв!O23-КМС_4кв!O23,2)</f>
        <v>0</v>
      </c>
      <c r="P23" s="15">
        <f>ROUND(КМС_год!P23-КМС_1кв!P23-КМС_2кв!P23-КМС_3кв!P23-КМС_4кв!P23,2)</f>
        <v>0</v>
      </c>
      <c r="Q23" s="15">
        <f>ROUND(КМС_год!Q23-КМС_1кв!Q23-КМС_2кв!Q23-КМС_3кв!Q23-КМС_4кв!Q23,2)</f>
        <v>0</v>
      </c>
      <c r="R23" s="15">
        <f>ROUND(КМС_год!R23-КМС_1кв!R23-КМС_2кв!R23-КМС_3кв!R23-КМС_4кв!R23,2)</f>
        <v>0</v>
      </c>
      <c r="S23" s="15">
        <f>ROUND(КМС_год!S23-КМС_1кв!S23-КМС_2кв!S23-КМС_3кв!S23-КМС_4кв!S23,2)</f>
        <v>0</v>
      </c>
      <c r="T23" s="15">
        <f>ROUND(КМС_год!T23-КМС_1кв!T23-КМС_2кв!T23-КМС_3кв!T23-КМС_4кв!T23,2)</f>
        <v>0</v>
      </c>
      <c r="U23" s="15">
        <f>ROUND(КМС_год!U23-КМС_1кв!U23-КМС_2кв!U23-КМС_3кв!U23-КМС_4кв!U23,2)</f>
        <v>0</v>
      </c>
      <c r="V23" s="15">
        <f>ROUND(КМС_год!V23-КМС_1кв!V23-КМС_2кв!V23-КМС_3кв!V23-КМС_4кв!V23,2)</f>
        <v>0</v>
      </c>
      <c r="W23" s="15">
        <f>ROUND(КМС_год!W23-КМС_1кв!W23-КМС_2кв!W23-КМС_3кв!W23-КМС_4кв!W23,2)</f>
        <v>0</v>
      </c>
      <c r="X23" s="15">
        <f>ROUND(КМС_год!X23-КМС_1кв!X23-КМС_2кв!X23-КМС_3кв!X23-КМС_4кв!X23,2)</f>
        <v>0</v>
      </c>
      <c r="Y23" s="15">
        <f>ROUND(КМС_год!Y23-КМС_1кв!Y23-КМС_2кв!Y23-КМС_3кв!Y23-КМС_4кв!Y23,2)</f>
        <v>0</v>
      </c>
      <c r="Z23" s="15">
        <f>ROUND(КМС_год!Z23-КМС_1кв!Z23-КМС_2кв!Z23-КМС_3кв!Z23-КМС_4кв!Z23,2)</f>
        <v>0</v>
      </c>
      <c r="AA23" s="15">
        <f>ROUND(КМС_год!AA23-КМС_1кв!AA23-КМС_2кв!AA23-КМС_3кв!AA23-КМС_4кв!AA23,2)</f>
        <v>0</v>
      </c>
      <c r="AB23" s="15">
        <f>ROUND(КМС_год!AB23-КМС_1кв!AB23-КМС_2кв!AB23-КМС_3кв!AB23-КМС_4кв!AB23,2)</f>
        <v>0</v>
      </c>
      <c r="AC23" s="15">
        <f>ROUND(КМС_год!AC23-КМС_1кв!AC23-КМС_2кв!AC23-КМС_3кв!AC23-КМС_4кв!AC23,2)</f>
        <v>0</v>
      </c>
      <c r="AD23" s="15">
        <f>ROUND(КМС_год!AD23-КМС_1кв!AD23-КМС_2кв!AD23-КМС_3кв!AD23-КМС_4кв!AD23,2)</f>
        <v>0</v>
      </c>
      <c r="AE23" s="15">
        <f>ROUND(КМС_год!AE23-КМС_1кв!AE23-КМС_2кв!AE23-КМС_3кв!AE23-КМС_4кв!AE23,2)</f>
        <v>0</v>
      </c>
      <c r="AF23" s="15">
        <f>ROUND(КМС_год!AF23-КМС_1кв!AF23-КМС_2кв!AF23-КМС_3кв!AF23-КМС_4кв!AF23,2)</f>
        <v>0</v>
      </c>
      <c r="AG23" s="15">
        <f>ROUND(КМС_год!AG23-КМС_1кв!AG23-КМС_2кв!AG23-КМС_3кв!AG23-КМС_4кв!AG23,2)</f>
        <v>0</v>
      </c>
      <c r="AH23" s="15">
        <f>ROUND(КМС_год!AH23-КМС_1кв!AH23-КМС_2кв!AH23-КМС_3кв!AH23-КМС_4кв!AH23,2)</f>
        <v>0</v>
      </c>
      <c r="AI23" s="15">
        <f>ROUND(КМС_год!AI23-КМС_1кв!AI23-КМС_2кв!AI23-КМС_3кв!AI23-КМС_4кв!AI23,2)</f>
        <v>0</v>
      </c>
      <c r="AJ23" s="15">
        <f>ROUND(КМС_год!AJ23-КМС_1кв!AJ23-КМС_2кв!AJ23-КМС_3кв!AJ23-КМС_4кв!AJ23,2)</f>
        <v>0</v>
      </c>
    </row>
    <row r="24" spans="1:36" ht="20.25" x14ac:dyDescent="0.3">
      <c r="A24" s="12">
        <v>6</v>
      </c>
      <c r="B24" s="17" t="s">
        <v>46</v>
      </c>
      <c r="C24" s="14">
        <f>ROUND(КМС_год!C24-КМС_1кв!C24-КМС_2кв!C24-КМС_3кв!C24-КМС_4кв!C24,2)</f>
        <v>0</v>
      </c>
      <c r="D24" s="14">
        <f>ROUND(КМС_год!D24-КМС_1кв!D24-КМС_2кв!D24-КМС_3кв!D24-КМС_4кв!D24,2)</f>
        <v>0</v>
      </c>
      <c r="E24" s="14">
        <f>ROUND(КМС_год!E24-КМС_1кв!E24-КМС_2кв!E24-КМС_3кв!E24-КМС_4кв!E24,2)</f>
        <v>0</v>
      </c>
      <c r="F24" s="14">
        <f>ROUND(КМС_год!F24-КМС_1кв!F24-КМС_2кв!F24-КМС_3кв!F24-КМС_4кв!F24,2)</f>
        <v>0</v>
      </c>
      <c r="G24" s="14">
        <f>ROUND(КМС_год!G24-КМС_1кв!G24-КМС_2кв!G24-КМС_3кв!G24-КМС_4кв!G24,2)</f>
        <v>0</v>
      </c>
      <c r="H24" s="14">
        <f>ROUND(КМС_год!H24-КМС_1кв!H24-КМС_2кв!H24-КМС_3кв!H24-КМС_4кв!H24,2)</f>
        <v>0</v>
      </c>
      <c r="I24" s="14">
        <f>ROUND(КМС_год!I24-КМС_1кв!I24-КМС_2кв!I24-КМС_3кв!I24-КМС_4кв!I24,2)</f>
        <v>0</v>
      </c>
      <c r="J24" s="14">
        <f>ROUND(КМС_год!J24-КМС_1кв!J24-КМС_2кв!J24-КМС_3кв!J24-КМС_4кв!J24,2)</f>
        <v>0</v>
      </c>
      <c r="K24" s="14">
        <f>ROUND(КМС_год!K24-КМС_1кв!K24-КМС_2кв!K24-КМС_3кв!K24-КМС_4кв!K24,2)</f>
        <v>0</v>
      </c>
      <c r="L24" s="14">
        <f>ROUND(КМС_год!L24-КМС_1кв!L24-КМС_2кв!L24-КМС_3кв!L24-КМС_4кв!L24,2)</f>
        <v>0</v>
      </c>
      <c r="M24" s="14">
        <f>ROUND(КМС_год!M24-КМС_1кв!M24-КМС_2кв!M24-КМС_3кв!M24-КМС_4кв!M24,2)</f>
        <v>0</v>
      </c>
      <c r="N24" s="14">
        <f>ROUND(КМС_год!N24-КМС_1кв!N24-КМС_2кв!N24-КМС_3кв!N24-КМС_4кв!N24,2)</f>
        <v>0</v>
      </c>
      <c r="O24" s="14">
        <f>ROUND(КМС_год!O24-КМС_1кв!O24-КМС_2кв!O24-КМС_3кв!O24-КМС_4кв!O24,2)</f>
        <v>0</v>
      </c>
      <c r="P24" s="14">
        <f>ROUND(КМС_год!P24-КМС_1кв!P24-КМС_2кв!P24-КМС_3кв!P24-КМС_4кв!P24,2)</f>
        <v>0</v>
      </c>
      <c r="Q24" s="14">
        <f>ROUND(КМС_год!Q24-КМС_1кв!Q24-КМС_2кв!Q24-КМС_3кв!Q24-КМС_4кв!Q24,2)</f>
        <v>0</v>
      </c>
      <c r="R24" s="14">
        <f>ROUND(КМС_год!R24-КМС_1кв!R24-КМС_2кв!R24-КМС_3кв!R24-КМС_4кв!R24,2)</f>
        <v>0</v>
      </c>
      <c r="S24" s="14">
        <f>ROUND(КМС_год!S24-КМС_1кв!S24-КМС_2кв!S24-КМС_3кв!S24-КМС_4кв!S24,2)</f>
        <v>0</v>
      </c>
      <c r="T24" s="14">
        <f>ROUND(КМС_год!T24-КМС_1кв!T24-КМС_2кв!T24-КМС_3кв!T24-КМС_4кв!T24,2)</f>
        <v>0</v>
      </c>
      <c r="U24" s="14">
        <f>ROUND(КМС_год!U24-КМС_1кв!U24-КМС_2кв!U24-КМС_3кв!U24-КМС_4кв!U24,2)</f>
        <v>0</v>
      </c>
      <c r="V24" s="14">
        <f>ROUND(КМС_год!V24-КМС_1кв!V24-КМС_2кв!V24-КМС_3кв!V24-КМС_4кв!V24,2)</f>
        <v>0</v>
      </c>
      <c r="W24" s="14">
        <f>ROUND(КМС_год!W24-КМС_1кв!W24-КМС_2кв!W24-КМС_3кв!W24-КМС_4кв!W24,2)</f>
        <v>0</v>
      </c>
      <c r="X24" s="14">
        <f>ROUND(КМС_год!X24-КМС_1кв!X24-КМС_2кв!X24-КМС_3кв!X24-КМС_4кв!X24,2)</f>
        <v>0</v>
      </c>
      <c r="Y24" s="14">
        <f>ROUND(КМС_год!Y24-КМС_1кв!Y24-КМС_2кв!Y24-КМС_3кв!Y24-КМС_4кв!Y24,2)</f>
        <v>0</v>
      </c>
      <c r="Z24" s="14">
        <f>ROUND(КМС_год!Z24-КМС_1кв!Z24-КМС_2кв!Z24-КМС_3кв!Z24-КМС_4кв!Z24,2)</f>
        <v>0</v>
      </c>
      <c r="AA24" s="14">
        <f>ROUND(КМС_год!AA24-КМС_1кв!AA24-КМС_2кв!AA24-КМС_3кв!AA24-КМС_4кв!AA24,2)</f>
        <v>0</v>
      </c>
      <c r="AB24" s="14">
        <f>ROUND(КМС_год!AB24-КМС_1кв!AB24-КМС_2кв!AB24-КМС_3кв!AB24-КМС_4кв!AB24,2)</f>
        <v>0</v>
      </c>
      <c r="AC24" s="14">
        <f>ROUND(КМС_год!AC24-КМС_1кв!AC24-КМС_2кв!AC24-КМС_3кв!AC24-КМС_4кв!AC24,2)</f>
        <v>0</v>
      </c>
      <c r="AD24" s="14">
        <f>ROUND(КМС_год!AD24-КМС_1кв!AD24-КМС_2кв!AD24-КМС_3кв!AD24-КМС_4кв!AD24,2)</f>
        <v>0</v>
      </c>
      <c r="AE24" s="14">
        <f>ROUND(КМС_год!AE24-КМС_1кв!AE24-КМС_2кв!AE24-КМС_3кв!AE24-КМС_4кв!AE24,2)</f>
        <v>0</v>
      </c>
      <c r="AF24" s="14">
        <f>ROUND(КМС_год!AF24-КМС_1кв!AF24-КМС_2кв!AF24-КМС_3кв!AF24-КМС_4кв!AF24,2)</f>
        <v>0</v>
      </c>
      <c r="AG24" s="14">
        <f>ROUND(КМС_год!AG24-КМС_1кв!AG24-КМС_2кв!AG24-КМС_3кв!AG24-КМС_4кв!AG24,2)</f>
        <v>0</v>
      </c>
      <c r="AH24" s="14">
        <f>ROUND(КМС_год!AH24-КМС_1кв!AH24-КМС_2кв!AH24-КМС_3кв!AH24-КМС_4кв!AH24,2)</f>
        <v>0</v>
      </c>
      <c r="AI24" s="14">
        <f>ROUND(КМС_год!AI24-КМС_1кв!AI24-КМС_2кв!AI24-КМС_3кв!AI24-КМС_4кв!AI24,2)</f>
        <v>0</v>
      </c>
      <c r="AJ24" s="15">
        <f>ROUND(КМС_год!AJ24-КМС_1кв!AJ24-КМС_2кв!AJ24-КМС_3кв!AJ24-КМС_4кв!AJ24,2)</f>
        <v>0</v>
      </c>
    </row>
    <row r="25" spans="1:36" ht="20.25" x14ac:dyDescent="0.3">
      <c r="A25" s="12">
        <v>7</v>
      </c>
      <c r="B25" s="17" t="s">
        <v>47</v>
      </c>
      <c r="C25" s="14">
        <f>ROUND(КМС_год!C25-КМС_1кв!C25-КМС_2кв!C25-КМС_3кв!C25-КМС_4кв!C25,2)</f>
        <v>0</v>
      </c>
      <c r="D25" s="14">
        <f>ROUND(КМС_год!D25-КМС_1кв!D25-КМС_2кв!D25-КМС_3кв!D25-КМС_4кв!D25,2)</f>
        <v>0</v>
      </c>
      <c r="E25" s="14">
        <f>ROUND(КМС_год!E25-КМС_1кв!E25-КМС_2кв!E25-КМС_3кв!E25-КМС_4кв!E25,2)</f>
        <v>0</v>
      </c>
      <c r="F25" s="14">
        <f>ROUND(КМС_год!F25-КМС_1кв!F25-КМС_2кв!F25-КМС_3кв!F25-КМС_4кв!F25,2)</f>
        <v>0</v>
      </c>
      <c r="G25" s="14">
        <f>ROUND(КМС_год!G25-КМС_1кв!G25-КМС_2кв!G25-КМС_3кв!G25-КМС_4кв!G25,2)</f>
        <v>0</v>
      </c>
      <c r="H25" s="14">
        <f>ROUND(КМС_год!H25-КМС_1кв!H25-КМС_2кв!H25-КМС_3кв!H25-КМС_4кв!H25,2)</f>
        <v>0</v>
      </c>
      <c r="I25" s="14">
        <f>ROUND(КМС_год!I25-КМС_1кв!I25-КМС_2кв!I25-КМС_3кв!I25-КМС_4кв!I25,2)</f>
        <v>0</v>
      </c>
      <c r="J25" s="14">
        <f>ROUND(КМС_год!J25-КМС_1кв!J25-КМС_2кв!J25-КМС_3кв!J25-КМС_4кв!J25,2)</f>
        <v>0</v>
      </c>
      <c r="K25" s="14">
        <f>ROUND(КМС_год!K25-КМС_1кв!K25-КМС_2кв!K25-КМС_3кв!K25-КМС_4кв!K25,2)</f>
        <v>0</v>
      </c>
      <c r="L25" s="14">
        <f>ROUND(КМС_год!L25-КМС_1кв!L25-КМС_2кв!L25-КМС_3кв!L25-КМС_4кв!L25,2)</f>
        <v>0</v>
      </c>
      <c r="M25" s="14">
        <f>ROUND(КМС_год!M25-КМС_1кв!M25-КМС_2кв!M25-КМС_3кв!M25-КМС_4кв!M25,2)</f>
        <v>0</v>
      </c>
      <c r="N25" s="14">
        <f>ROUND(КМС_год!N25-КМС_1кв!N25-КМС_2кв!N25-КМС_3кв!N25-КМС_4кв!N25,2)</f>
        <v>0</v>
      </c>
      <c r="O25" s="14">
        <f>ROUND(КМС_год!O25-КМС_1кв!O25-КМС_2кв!O25-КМС_3кв!O25-КМС_4кв!O25,2)</f>
        <v>0</v>
      </c>
      <c r="P25" s="14">
        <f>ROUND(КМС_год!P25-КМС_1кв!P25-КМС_2кв!P25-КМС_3кв!P25-КМС_4кв!P25,2)</f>
        <v>0</v>
      </c>
      <c r="Q25" s="14">
        <f>ROUND(КМС_год!Q25-КМС_1кв!Q25-КМС_2кв!Q25-КМС_3кв!Q25-КМС_4кв!Q25,2)</f>
        <v>0</v>
      </c>
      <c r="R25" s="14">
        <f>ROUND(КМС_год!R25-КМС_1кв!R25-КМС_2кв!R25-КМС_3кв!R25-КМС_4кв!R25,2)</f>
        <v>0</v>
      </c>
      <c r="S25" s="14">
        <f>ROUND(КМС_год!S25-КМС_1кв!S25-КМС_2кв!S25-КМС_3кв!S25-КМС_4кв!S25,2)</f>
        <v>0</v>
      </c>
      <c r="T25" s="14">
        <f>ROUND(КМС_год!T25-КМС_1кв!T25-КМС_2кв!T25-КМС_3кв!T25-КМС_4кв!T25,2)</f>
        <v>0</v>
      </c>
      <c r="U25" s="14">
        <f>ROUND(КМС_год!U25-КМС_1кв!U25-КМС_2кв!U25-КМС_3кв!U25-КМС_4кв!U25,2)</f>
        <v>0</v>
      </c>
      <c r="V25" s="14">
        <f>ROUND(КМС_год!V25-КМС_1кв!V25-КМС_2кв!V25-КМС_3кв!V25-КМС_4кв!V25,2)</f>
        <v>0</v>
      </c>
      <c r="W25" s="14">
        <f>ROUND(КМС_год!W25-КМС_1кв!W25-КМС_2кв!W25-КМС_3кв!W25-КМС_4кв!W25,2)</f>
        <v>0</v>
      </c>
      <c r="X25" s="14">
        <f>ROUND(КМС_год!X25-КМС_1кв!X25-КМС_2кв!X25-КМС_3кв!X25-КМС_4кв!X25,2)</f>
        <v>0</v>
      </c>
      <c r="Y25" s="14">
        <f>ROUND(КМС_год!Y25-КМС_1кв!Y25-КМС_2кв!Y25-КМС_3кв!Y25-КМС_4кв!Y25,2)</f>
        <v>0</v>
      </c>
      <c r="Z25" s="14">
        <f>ROUND(КМС_год!Z25-КМС_1кв!Z25-КМС_2кв!Z25-КМС_3кв!Z25-КМС_4кв!Z25,2)</f>
        <v>0</v>
      </c>
      <c r="AA25" s="14">
        <f>ROUND(КМС_год!AA25-КМС_1кв!AA25-КМС_2кв!AA25-КМС_3кв!AA25-КМС_4кв!AA25,2)</f>
        <v>0</v>
      </c>
      <c r="AB25" s="14">
        <f>ROUND(КМС_год!AB25-КМС_1кв!AB25-КМС_2кв!AB25-КМС_3кв!AB25-КМС_4кв!AB25,2)</f>
        <v>0</v>
      </c>
      <c r="AC25" s="14">
        <f>ROUND(КМС_год!AC25-КМС_1кв!AC25-КМС_2кв!AC25-КМС_3кв!AC25-КМС_4кв!AC25,2)</f>
        <v>0</v>
      </c>
      <c r="AD25" s="14">
        <f>ROUND(КМС_год!AD25-КМС_1кв!AD25-КМС_2кв!AD25-КМС_3кв!AD25-КМС_4кв!AD25,2)</f>
        <v>0</v>
      </c>
      <c r="AE25" s="14">
        <f>ROUND(КМС_год!AE25-КМС_1кв!AE25-КМС_2кв!AE25-КМС_3кв!AE25-КМС_4кв!AE25,2)</f>
        <v>0</v>
      </c>
      <c r="AF25" s="14">
        <f>ROUND(КМС_год!AF25-КМС_1кв!AF25-КМС_2кв!AF25-КМС_3кв!AF25-КМС_4кв!AF25,2)</f>
        <v>0</v>
      </c>
      <c r="AG25" s="14">
        <f>ROUND(КМС_год!AG25-КМС_1кв!AG25-КМС_2кв!AG25-КМС_3кв!AG25-КМС_4кв!AG25,2)</f>
        <v>0</v>
      </c>
      <c r="AH25" s="14">
        <f>ROUND(КМС_год!AH25-КМС_1кв!AH25-КМС_2кв!AH25-КМС_3кв!AH25-КМС_4кв!AH25,2)</f>
        <v>0</v>
      </c>
      <c r="AI25" s="14">
        <f>ROUND(КМС_год!AI25-КМС_1кв!AI25-КМС_2кв!AI25-КМС_3кв!AI25-КМС_4кв!AI25,2)</f>
        <v>0</v>
      </c>
      <c r="AJ25" s="15">
        <f>ROUND(КМС_год!AJ25-КМС_1кв!AJ25-КМС_2кв!AJ25-КМС_3кв!AJ25-КМС_4кв!AJ25,2)</f>
        <v>0</v>
      </c>
    </row>
    <row r="26" spans="1:36" ht="20.25" x14ac:dyDescent="0.3">
      <c r="A26" s="12">
        <v>8</v>
      </c>
      <c r="B26" s="17" t="s">
        <v>48</v>
      </c>
      <c r="C26" s="14">
        <f>ROUND(КМС_год!C26-КМС_1кв!C26-КМС_2кв!C26-КМС_3кв!C26-КМС_4кв!C26,2)</f>
        <v>0</v>
      </c>
      <c r="D26" s="14">
        <f>ROUND(КМС_год!D26-КМС_1кв!D26-КМС_2кв!D26-КМС_3кв!D26-КМС_4кв!D26,2)</f>
        <v>0</v>
      </c>
      <c r="E26" s="14">
        <f>ROUND(КМС_год!E26-КМС_1кв!E26-КМС_2кв!E26-КМС_3кв!E26-КМС_4кв!E26,2)</f>
        <v>0</v>
      </c>
      <c r="F26" s="14">
        <f>ROUND(КМС_год!F26-КМС_1кв!F26-КМС_2кв!F26-КМС_3кв!F26-КМС_4кв!F26,2)</f>
        <v>0</v>
      </c>
      <c r="G26" s="14">
        <f>ROUND(КМС_год!G26-КМС_1кв!G26-КМС_2кв!G26-КМС_3кв!G26-КМС_4кв!G26,2)</f>
        <v>0</v>
      </c>
      <c r="H26" s="14">
        <f>ROUND(КМС_год!H26-КМС_1кв!H26-КМС_2кв!H26-КМС_3кв!H26-КМС_4кв!H26,2)</f>
        <v>0</v>
      </c>
      <c r="I26" s="14">
        <f>ROUND(КМС_год!I26-КМС_1кв!I26-КМС_2кв!I26-КМС_3кв!I26-КМС_4кв!I26,2)</f>
        <v>0</v>
      </c>
      <c r="J26" s="14">
        <f>ROUND(КМС_год!J26-КМС_1кв!J26-КМС_2кв!J26-КМС_3кв!J26-КМС_4кв!J26,2)</f>
        <v>0</v>
      </c>
      <c r="K26" s="14">
        <f>ROUND(КМС_год!K26-КМС_1кв!K26-КМС_2кв!K26-КМС_3кв!K26-КМС_4кв!K26,2)</f>
        <v>0</v>
      </c>
      <c r="L26" s="14">
        <f>ROUND(КМС_год!L26-КМС_1кв!L26-КМС_2кв!L26-КМС_3кв!L26-КМС_4кв!L26,2)</f>
        <v>0</v>
      </c>
      <c r="M26" s="14">
        <f>ROUND(КМС_год!M26-КМС_1кв!M26-КМС_2кв!M26-КМС_3кв!M26-КМС_4кв!M26,2)</f>
        <v>0</v>
      </c>
      <c r="N26" s="14">
        <f>ROUND(КМС_год!N26-КМС_1кв!N26-КМС_2кв!N26-КМС_3кв!N26-КМС_4кв!N26,2)</f>
        <v>0</v>
      </c>
      <c r="O26" s="14">
        <f>ROUND(КМС_год!O26-КМС_1кв!O26-КМС_2кв!O26-КМС_3кв!O26-КМС_4кв!O26,2)</f>
        <v>0</v>
      </c>
      <c r="P26" s="14">
        <f>ROUND(КМС_год!P26-КМС_1кв!P26-КМС_2кв!P26-КМС_3кв!P26-КМС_4кв!P26,2)</f>
        <v>0</v>
      </c>
      <c r="Q26" s="14">
        <f>ROUND(КМС_год!Q26-КМС_1кв!Q26-КМС_2кв!Q26-КМС_3кв!Q26-КМС_4кв!Q26,2)</f>
        <v>0</v>
      </c>
      <c r="R26" s="14">
        <f>ROUND(КМС_год!R26-КМС_1кв!R26-КМС_2кв!R26-КМС_3кв!R26-КМС_4кв!R26,2)</f>
        <v>0</v>
      </c>
      <c r="S26" s="14">
        <f>ROUND(КМС_год!S26-КМС_1кв!S26-КМС_2кв!S26-КМС_3кв!S26-КМС_4кв!S26,2)</f>
        <v>0</v>
      </c>
      <c r="T26" s="14">
        <f>ROUND(КМС_год!T26-КМС_1кв!T26-КМС_2кв!T26-КМС_3кв!T26-КМС_4кв!T26,2)</f>
        <v>0</v>
      </c>
      <c r="U26" s="14">
        <f>ROUND(КМС_год!U26-КМС_1кв!U26-КМС_2кв!U26-КМС_3кв!U26-КМС_4кв!U26,2)</f>
        <v>0</v>
      </c>
      <c r="V26" s="14">
        <f>ROUND(КМС_год!V26-КМС_1кв!V26-КМС_2кв!V26-КМС_3кв!V26-КМС_4кв!V26,2)</f>
        <v>0</v>
      </c>
      <c r="W26" s="14">
        <f>ROUND(КМС_год!W26-КМС_1кв!W26-КМС_2кв!W26-КМС_3кв!W26-КМС_4кв!W26,2)</f>
        <v>0</v>
      </c>
      <c r="X26" s="14">
        <f>ROUND(КМС_год!X26-КМС_1кв!X26-КМС_2кв!X26-КМС_3кв!X26-КМС_4кв!X26,2)</f>
        <v>0</v>
      </c>
      <c r="Y26" s="14">
        <f>ROUND(КМС_год!Y26-КМС_1кв!Y26-КМС_2кв!Y26-КМС_3кв!Y26-КМС_4кв!Y26,2)</f>
        <v>0</v>
      </c>
      <c r="Z26" s="14">
        <f>ROUND(КМС_год!Z26-КМС_1кв!Z26-КМС_2кв!Z26-КМС_3кв!Z26-КМС_4кв!Z26,2)</f>
        <v>0</v>
      </c>
      <c r="AA26" s="14">
        <f>ROUND(КМС_год!AA26-КМС_1кв!AA26-КМС_2кв!AA26-КМС_3кв!AA26-КМС_4кв!AA26,2)</f>
        <v>0</v>
      </c>
      <c r="AB26" s="14">
        <f>ROUND(КМС_год!AB26-КМС_1кв!AB26-КМС_2кв!AB26-КМС_3кв!AB26-КМС_4кв!AB26,2)</f>
        <v>0</v>
      </c>
      <c r="AC26" s="14">
        <f>ROUND(КМС_год!AC26-КМС_1кв!AC26-КМС_2кв!AC26-КМС_3кв!AC26-КМС_4кв!AC26,2)</f>
        <v>0</v>
      </c>
      <c r="AD26" s="14">
        <f>ROUND(КМС_год!AD26-КМС_1кв!AD26-КМС_2кв!AD26-КМС_3кв!AD26-КМС_4кв!AD26,2)</f>
        <v>0</v>
      </c>
      <c r="AE26" s="14">
        <f>ROUND(КМС_год!AE26-КМС_1кв!AE26-КМС_2кв!AE26-КМС_3кв!AE26-КМС_4кв!AE26,2)</f>
        <v>0</v>
      </c>
      <c r="AF26" s="14">
        <f>ROUND(КМС_год!AF26-КМС_1кв!AF26-КМС_2кв!AF26-КМС_3кв!AF26-КМС_4кв!AF26,2)</f>
        <v>0</v>
      </c>
      <c r="AG26" s="14">
        <f>ROUND(КМС_год!AG26-КМС_1кв!AG26-КМС_2кв!AG26-КМС_3кв!AG26-КМС_4кв!AG26,2)</f>
        <v>0</v>
      </c>
      <c r="AH26" s="14">
        <f>ROUND(КМС_год!AH26-КМС_1кв!AH26-КМС_2кв!AH26-КМС_3кв!AH26-КМС_4кв!AH26,2)</f>
        <v>0</v>
      </c>
      <c r="AI26" s="14">
        <f>ROUND(КМС_год!AI26-КМС_1кв!AI26-КМС_2кв!AI26-КМС_3кв!AI26-КМС_4кв!AI26,2)</f>
        <v>0</v>
      </c>
      <c r="AJ26" s="15">
        <f>ROUND(КМС_год!AJ26-КМС_1кв!AJ26-КМС_2кв!AJ26-КМС_3кв!AJ26-КМС_4кв!AJ26,2)</f>
        <v>0</v>
      </c>
    </row>
    <row r="27" spans="1:36" ht="40.5" x14ac:dyDescent="0.3">
      <c r="A27" s="12">
        <v>9</v>
      </c>
      <c r="B27" s="17" t="s">
        <v>49</v>
      </c>
      <c r="C27" s="14">
        <f>ROUND(КМС_год!C27-КМС_1кв!C27-КМС_2кв!C27-КМС_3кв!C27-КМС_4кв!C27,2)</f>
        <v>0</v>
      </c>
      <c r="D27" s="14">
        <f>ROUND(КМС_год!D27-КМС_1кв!D27-КМС_2кв!D27-КМС_3кв!D27-КМС_4кв!D27,2)</f>
        <v>0</v>
      </c>
      <c r="E27" s="14">
        <f>ROUND(КМС_год!E27-КМС_1кв!E27-КМС_2кв!E27-КМС_3кв!E27-КМС_4кв!E27,2)</f>
        <v>0</v>
      </c>
      <c r="F27" s="14">
        <f>ROUND(КМС_год!F27-КМС_1кв!F27-КМС_2кв!F27-КМС_3кв!F27-КМС_4кв!F27,2)</f>
        <v>0</v>
      </c>
      <c r="G27" s="14">
        <f>ROUND(КМС_год!G27-КМС_1кв!G27-КМС_2кв!G27-КМС_3кв!G27-КМС_4кв!G27,2)</f>
        <v>0</v>
      </c>
      <c r="H27" s="14">
        <f>ROUND(КМС_год!H27-КМС_1кв!H27-КМС_2кв!H27-КМС_3кв!H27-КМС_4кв!H27,2)</f>
        <v>0</v>
      </c>
      <c r="I27" s="14">
        <f>ROUND(КМС_год!I27-КМС_1кв!I27-КМС_2кв!I27-КМС_3кв!I27-КМС_4кв!I27,2)</f>
        <v>0</v>
      </c>
      <c r="J27" s="14">
        <f>ROUND(КМС_год!J27-КМС_1кв!J27-КМС_2кв!J27-КМС_3кв!J27-КМС_4кв!J27,2)</f>
        <v>0</v>
      </c>
      <c r="K27" s="14">
        <f>ROUND(КМС_год!K27-КМС_1кв!K27-КМС_2кв!K27-КМС_3кв!K27-КМС_4кв!K27,2)</f>
        <v>0</v>
      </c>
      <c r="L27" s="14">
        <f>ROUND(КМС_год!L27-КМС_1кв!L27-КМС_2кв!L27-КМС_3кв!L27-КМС_4кв!L27,2)</f>
        <v>0</v>
      </c>
      <c r="M27" s="14">
        <f>ROUND(КМС_год!M27-КМС_1кв!M27-КМС_2кв!M27-КМС_3кв!M27-КМС_4кв!M27,2)</f>
        <v>0</v>
      </c>
      <c r="N27" s="14">
        <f>ROUND(КМС_год!N27-КМС_1кв!N27-КМС_2кв!N27-КМС_3кв!N27-КМС_4кв!N27,2)</f>
        <v>0</v>
      </c>
      <c r="O27" s="14">
        <f>ROUND(КМС_год!O27-КМС_1кв!O27-КМС_2кв!O27-КМС_3кв!O27-КМС_4кв!O27,2)</f>
        <v>0</v>
      </c>
      <c r="P27" s="14">
        <f>ROUND(КМС_год!P27-КМС_1кв!P27-КМС_2кв!P27-КМС_3кв!P27-КМС_4кв!P27,2)</f>
        <v>0</v>
      </c>
      <c r="Q27" s="14">
        <f>ROUND(КМС_год!Q27-КМС_1кв!Q27-КМС_2кв!Q27-КМС_3кв!Q27-КМС_4кв!Q27,2)</f>
        <v>0</v>
      </c>
      <c r="R27" s="14">
        <f>ROUND(КМС_год!R27-КМС_1кв!R27-КМС_2кв!R27-КМС_3кв!R27-КМС_4кв!R27,2)</f>
        <v>0</v>
      </c>
      <c r="S27" s="14">
        <f>ROUND(КМС_год!S27-КМС_1кв!S27-КМС_2кв!S27-КМС_3кв!S27-КМС_4кв!S27,2)</f>
        <v>0</v>
      </c>
      <c r="T27" s="14">
        <f>ROUND(КМС_год!T27-КМС_1кв!T27-КМС_2кв!T27-КМС_3кв!T27-КМС_4кв!T27,2)</f>
        <v>0</v>
      </c>
      <c r="U27" s="14">
        <f>ROUND(КМС_год!U27-КМС_1кв!U27-КМС_2кв!U27-КМС_3кв!U27-КМС_4кв!U27,2)</f>
        <v>0</v>
      </c>
      <c r="V27" s="14">
        <f>ROUND(КМС_год!V27-КМС_1кв!V27-КМС_2кв!V27-КМС_3кв!V27-КМС_4кв!V27,2)</f>
        <v>0</v>
      </c>
      <c r="W27" s="14">
        <f>ROUND(КМС_год!W27-КМС_1кв!W27-КМС_2кв!W27-КМС_3кв!W27-КМС_4кв!W27,2)</f>
        <v>0</v>
      </c>
      <c r="X27" s="14">
        <f>ROUND(КМС_год!X27-КМС_1кв!X27-КМС_2кв!X27-КМС_3кв!X27-КМС_4кв!X27,2)</f>
        <v>0</v>
      </c>
      <c r="Y27" s="14">
        <f>ROUND(КМС_год!Y27-КМС_1кв!Y27-КМС_2кв!Y27-КМС_3кв!Y27-КМС_4кв!Y27,2)</f>
        <v>0</v>
      </c>
      <c r="Z27" s="14">
        <f>ROUND(КМС_год!Z27-КМС_1кв!Z27-КМС_2кв!Z27-КМС_3кв!Z27-КМС_4кв!Z27,2)</f>
        <v>0</v>
      </c>
      <c r="AA27" s="14">
        <f>ROUND(КМС_год!AA27-КМС_1кв!AA27-КМС_2кв!AA27-КМС_3кв!AA27-КМС_4кв!AA27,2)</f>
        <v>0</v>
      </c>
      <c r="AB27" s="14">
        <f>ROUND(КМС_год!AB27-КМС_1кв!AB27-КМС_2кв!AB27-КМС_3кв!AB27-КМС_4кв!AB27,2)</f>
        <v>0</v>
      </c>
      <c r="AC27" s="14">
        <f>ROUND(КМС_год!AC27-КМС_1кв!AC27-КМС_2кв!AC27-КМС_3кв!AC27-КМС_4кв!AC27,2)</f>
        <v>0</v>
      </c>
      <c r="AD27" s="14">
        <f>ROUND(КМС_год!AD27-КМС_1кв!AD27-КМС_2кв!AD27-КМС_3кв!AD27-КМС_4кв!AD27,2)</f>
        <v>0</v>
      </c>
      <c r="AE27" s="14">
        <f>ROUND(КМС_год!AE27-КМС_1кв!AE27-КМС_2кв!AE27-КМС_3кв!AE27-КМС_4кв!AE27,2)</f>
        <v>0</v>
      </c>
      <c r="AF27" s="14">
        <f>ROUND(КМС_год!AF27-КМС_1кв!AF27-КМС_2кв!AF27-КМС_3кв!AF27-КМС_4кв!AF27,2)</f>
        <v>0</v>
      </c>
      <c r="AG27" s="14">
        <f>ROUND(КМС_год!AG27-КМС_1кв!AG27-КМС_2кв!AG27-КМС_3кв!AG27-КМС_4кв!AG27,2)</f>
        <v>0</v>
      </c>
      <c r="AH27" s="14">
        <f>ROUND(КМС_год!AH27-КМС_1кв!AH27-КМС_2кв!AH27-КМС_3кв!AH27-КМС_4кв!AH27,2)</f>
        <v>0</v>
      </c>
      <c r="AI27" s="14">
        <f>ROUND(КМС_год!AI27-КМС_1кв!AI27-КМС_2кв!AI27-КМС_3кв!AI27-КМС_4кв!AI27,2)</f>
        <v>0</v>
      </c>
      <c r="AJ27" s="15">
        <f>ROUND(КМС_год!AJ27-КМС_1кв!AJ27-КМС_2кв!AJ27-КМС_3кв!AJ27-КМС_4кв!AJ27,2)</f>
        <v>0</v>
      </c>
    </row>
    <row r="28" spans="1:36" ht="20.25" x14ac:dyDescent="0.3">
      <c r="A28" s="12">
        <v>10</v>
      </c>
      <c r="B28" s="17" t="s">
        <v>50</v>
      </c>
      <c r="C28" s="14">
        <f>ROUND(КМС_год!C28-КМС_1кв!C28-КМС_2кв!C28-КМС_3кв!C28-КМС_4кв!C28,2)</f>
        <v>0</v>
      </c>
      <c r="D28" s="14">
        <f>ROUND(КМС_год!D28-КМС_1кв!D28-КМС_2кв!D28-КМС_3кв!D28-КМС_4кв!D28,2)</f>
        <v>0</v>
      </c>
      <c r="E28" s="14">
        <f>ROUND(КМС_год!E28-КМС_1кв!E28-КМС_2кв!E28-КМС_3кв!E28-КМС_4кв!E28,2)</f>
        <v>0</v>
      </c>
      <c r="F28" s="14">
        <f>ROUND(КМС_год!F28-КМС_1кв!F28-КМС_2кв!F28-КМС_3кв!F28-КМС_4кв!F28,2)</f>
        <v>0</v>
      </c>
      <c r="G28" s="14">
        <f>ROUND(КМС_год!G28-КМС_1кв!G28-КМС_2кв!G28-КМС_3кв!G28-КМС_4кв!G28,2)</f>
        <v>0</v>
      </c>
      <c r="H28" s="14">
        <f>ROUND(КМС_год!H28-КМС_1кв!H28-КМС_2кв!H28-КМС_3кв!H28-КМС_4кв!H28,2)</f>
        <v>0</v>
      </c>
      <c r="I28" s="14">
        <f>ROUND(КМС_год!I28-КМС_1кв!I28-КМС_2кв!I28-КМС_3кв!I28-КМС_4кв!I28,2)</f>
        <v>0</v>
      </c>
      <c r="J28" s="14">
        <f>ROUND(КМС_год!J28-КМС_1кв!J28-КМС_2кв!J28-КМС_3кв!J28-КМС_4кв!J28,2)</f>
        <v>0</v>
      </c>
      <c r="K28" s="14">
        <f>ROUND(КМС_год!K28-КМС_1кв!K28-КМС_2кв!K28-КМС_3кв!K28-КМС_4кв!K28,2)</f>
        <v>0</v>
      </c>
      <c r="L28" s="14">
        <f>ROUND(КМС_год!L28-КМС_1кв!L28-КМС_2кв!L28-КМС_3кв!L28-КМС_4кв!L28,2)</f>
        <v>0</v>
      </c>
      <c r="M28" s="14">
        <f>ROUND(КМС_год!M28-КМС_1кв!M28-КМС_2кв!M28-КМС_3кв!M28-КМС_4кв!M28,2)</f>
        <v>0</v>
      </c>
      <c r="N28" s="14">
        <f>ROUND(КМС_год!N28-КМС_1кв!N28-КМС_2кв!N28-КМС_3кв!N28-КМС_4кв!N28,2)</f>
        <v>0</v>
      </c>
      <c r="O28" s="14">
        <f>ROUND(КМС_год!O28-КМС_1кв!O28-КМС_2кв!O28-КМС_3кв!O28-КМС_4кв!O28,2)</f>
        <v>0</v>
      </c>
      <c r="P28" s="14">
        <f>ROUND(КМС_год!P28-КМС_1кв!P28-КМС_2кв!P28-КМС_3кв!P28-КМС_4кв!P28,2)</f>
        <v>0</v>
      </c>
      <c r="Q28" s="14">
        <f>ROUND(КМС_год!Q28-КМС_1кв!Q28-КМС_2кв!Q28-КМС_3кв!Q28-КМС_4кв!Q28,2)</f>
        <v>0</v>
      </c>
      <c r="R28" s="14">
        <f>ROUND(КМС_год!R28-КМС_1кв!R28-КМС_2кв!R28-КМС_3кв!R28-КМС_4кв!R28,2)</f>
        <v>0</v>
      </c>
      <c r="S28" s="14">
        <f>ROUND(КМС_год!S28-КМС_1кв!S28-КМС_2кв!S28-КМС_3кв!S28-КМС_4кв!S28,2)</f>
        <v>0</v>
      </c>
      <c r="T28" s="14">
        <f>ROUND(КМС_год!T28-КМС_1кв!T28-КМС_2кв!T28-КМС_3кв!T28-КМС_4кв!T28,2)</f>
        <v>0</v>
      </c>
      <c r="U28" s="14">
        <f>ROUND(КМС_год!U28-КМС_1кв!U28-КМС_2кв!U28-КМС_3кв!U28-КМС_4кв!U28,2)</f>
        <v>0</v>
      </c>
      <c r="V28" s="14">
        <f>ROUND(КМС_год!V28-КМС_1кв!V28-КМС_2кв!V28-КМС_3кв!V28-КМС_4кв!V28,2)</f>
        <v>0</v>
      </c>
      <c r="W28" s="14">
        <f>ROUND(КМС_год!W28-КМС_1кв!W28-КМС_2кв!W28-КМС_3кв!W28-КМС_4кв!W28,2)</f>
        <v>0</v>
      </c>
      <c r="X28" s="14">
        <f>ROUND(КМС_год!X28-КМС_1кв!X28-КМС_2кв!X28-КМС_3кв!X28-КМС_4кв!X28,2)</f>
        <v>0</v>
      </c>
      <c r="Y28" s="14">
        <f>ROUND(КМС_год!Y28-КМС_1кв!Y28-КМС_2кв!Y28-КМС_3кв!Y28-КМС_4кв!Y28,2)</f>
        <v>0</v>
      </c>
      <c r="Z28" s="14">
        <f>ROUND(КМС_год!Z28-КМС_1кв!Z28-КМС_2кв!Z28-КМС_3кв!Z28-КМС_4кв!Z28,2)</f>
        <v>0</v>
      </c>
      <c r="AA28" s="14">
        <f>ROUND(КМС_год!AA28-КМС_1кв!AA28-КМС_2кв!AA28-КМС_3кв!AA28-КМС_4кв!AA28,2)</f>
        <v>0</v>
      </c>
      <c r="AB28" s="14">
        <f>ROUND(КМС_год!AB28-КМС_1кв!AB28-КМС_2кв!AB28-КМС_3кв!AB28-КМС_4кв!AB28,2)</f>
        <v>0</v>
      </c>
      <c r="AC28" s="14">
        <f>ROUND(КМС_год!AC28-КМС_1кв!AC28-КМС_2кв!AC28-КМС_3кв!AC28-КМС_4кв!AC28,2)</f>
        <v>0</v>
      </c>
      <c r="AD28" s="14">
        <f>ROUND(КМС_год!AD28-КМС_1кв!AD28-КМС_2кв!AD28-КМС_3кв!AD28-КМС_4кв!AD28,2)</f>
        <v>0</v>
      </c>
      <c r="AE28" s="14">
        <f>ROUND(КМС_год!AE28-КМС_1кв!AE28-КМС_2кв!AE28-КМС_3кв!AE28-КМС_4кв!AE28,2)</f>
        <v>0</v>
      </c>
      <c r="AF28" s="14">
        <f>ROUND(КМС_год!AF28-КМС_1кв!AF28-КМС_2кв!AF28-КМС_3кв!AF28-КМС_4кв!AF28,2)</f>
        <v>0</v>
      </c>
      <c r="AG28" s="14">
        <f>ROUND(КМС_год!AG28-КМС_1кв!AG28-КМС_2кв!AG28-КМС_3кв!AG28-КМС_4кв!AG28,2)</f>
        <v>0</v>
      </c>
      <c r="AH28" s="14">
        <f>ROUND(КМС_год!AH28-КМС_1кв!AH28-КМС_2кв!AH28-КМС_3кв!AH28-КМС_4кв!AH28,2)</f>
        <v>0</v>
      </c>
      <c r="AI28" s="14">
        <f>ROUND(КМС_год!AI28-КМС_1кв!AI28-КМС_2кв!AI28-КМС_3кв!AI28-КМС_4кв!AI28,2)</f>
        <v>0</v>
      </c>
      <c r="AJ28" s="15">
        <f>ROUND(КМС_год!AJ28-КМС_1кв!AJ28-КМС_2кв!AJ28-КМС_3кв!AJ28-КМС_4кв!AJ28,2)</f>
        <v>0</v>
      </c>
    </row>
    <row r="29" spans="1:36" ht="20.25" x14ac:dyDescent="0.3">
      <c r="A29" s="12">
        <v>11</v>
      </c>
      <c r="B29" s="17" t="s">
        <v>51</v>
      </c>
      <c r="C29" s="14">
        <f>ROUND(КМС_год!C29-КМС_1кв!C29-КМС_2кв!C29-КМС_3кв!C29-КМС_4кв!C29,2)</f>
        <v>0</v>
      </c>
      <c r="D29" s="14">
        <f>ROUND(КМС_год!D29-КМС_1кв!D29-КМС_2кв!D29-КМС_3кв!D29-КМС_4кв!D29,2)</f>
        <v>0</v>
      </c>
      <c r="E29" s="14">
        <f>ROUND(КМС_год!E29-КМС_1кв!E29-КМС_2кв!E29-КМС_3кв!E29-КМС_4кв!E29,2)</f>
        <v>0</v>
      </c>
      <c r="F29" s="14">
        <f>ROUND(КМС_год!F29-КМС_1кв!F29-КМС_2кв!F29-КМС_3кв!F29-КМС_4кв!F29,2)</f>
        <v>0</v>
      </c>
      <c r="G29" s="14">
        <f>ROUND(КМС_год!G29-КМС_1кв!G29-КМС_2кв!G29-КМС_3кв!G29-КМС_4кв!G29,2)</f>
        <v>0</v>
      </c>
      <c r="H29" s="14">
        <f>ROUND(КМС_год!H29-КМС_1кв!H29-КМС_2кв!H29-КМС_3кв!H29-КМС_4кв!H29,2)</f>
        <v>0</v>
      </c>
      <c r="I29" s="14">
        <f>ROUND(КМС_год!I29-КМС_1кв!I29-КМС_2кв!I29-КМС_3кв!I29-КМС_4кв!I29,2)</f>
        <v>0</v>
      </c>
      <c r="J29" s="14">
        <f>ROUND(КМС_год!J29-КМС_1кв!J29-КМС_2кв!J29-КМС_3кв!J29-КМС_4кв!J29,2)</f>
        <v>0</v>
      </c>
      <c r="K29" s="14">
        <f>ROUND(КМС_год!K29-КМС_1кв!K29-КМС_2кв!K29-КМС_3кв!K29-КМС_4кв!K29,2)</f>
        <v>0</v>
      </c>
      <c r="L29" s="14">
        <f>ROUND(КМС_год!L29-КМС_1кв!L29-КМС_2кв!L29-КМС_3кв!L29-КМС_4кв!L29,2)</f>
        <v>0</v>
      </c>
      <c r="M29" s="14">
        <f>ROUND(КМС_год!M29-КМС_1кв!M29-КМС_2кв!M29-КМС_3кв!M29-КМС_4кв!M29,2)</f>
        <v>0</v>
      </c>
      <c r="N29" s="14">
        <f>ROUND(КМС_год!N29-КМС_1кв!N29-КМС_2кв!N29-КМС_3кв!N29-КМС_4кв!N29,2)</f>
        <v>0</v>
      </c>
      <c r="O29" s="14">
        <f>ROUND(КМС_год!O29-КМС_1кв!O29-КМС_2кв!O29-КМС_3кв!O29-КМС_4кв!O29,2)</f>
        <v>0</v>
      </c>
      <c r="P29" s="14">
        <f>ROUND(КМС_год!P29-КМС_1кв!P29-КМС_2кв!P29-КМС_3кв!P29-КМС_4кв!P29,2)</f>
        <v>0</v>
      </c>
      <c r="Q29" s="14">
        <f>ROUND(КМС_год!Q29-КМС_1кв!Q29-КМС_2кв!Q29-КМС_3кв!Q29-КМС_4кв!Q29,2)</f>
        <v>0</v>
      </c>
      <c r="R29" s="14">
        <f>ROUND(КМС_год!R29-КМС_1кв!R29-КМС_2кв!R29-КМС_3кв!R29-КМС_4кв!R29,2)</f>
        <v>0</v>
      </c>
      <c r="S29" s="14">
        <f>ROUND(КМС_год!S29-КМС_1кв!S29-КМС_2кв!S29-КМС_3кв!S29-КМС_4кв!S29,2)</f>
        <v>0</v>
      </c>
      <c r="T29" s="14">
        <f>ROUND(КМС_год!T29-КМС_1кв!T29-КМС_2кв!T29-КМС_3кв!T29-КМС_4кв!T29,2)</f>
        <v>0</v>
      </c>
      <c r="U29" s="14">
        <f>ROUND(КМС_год!U29-КМС_1кв!U29-КМС_2кв!U29-КМС_3кв!U29-КМС_4кв!U29,2)</f>
        <v>0</v>
      </c>
      <c r="V29" s="14">
        <f>ROUND(КМС_год!V29-КМС_1кв!V29-КМС_2кв!V29-КМС_3кв!V29-КМС_4кв!V29,2)</f>
        <v>0</v>
      </c>
      <c r="W29" s="14">
        <f>ROUND(КМС_год!W29-КМС_1кв!W29-КМС_2кв!W29-КМС_3кв!W29-КМС_4кв!W29,2)</f>
        <v>0</v>
      </c>
      <c r="X29" s="14">
        <f>ROUND(КМС_год!X29-КМС_1кв!X29-КМС_2кв!X29-КМС_3кв!X29-КМС_4кв!X29,2)</f>
        <v>0</v>
      </c>
      <c r="Y29" s="14">
        <f>ROUND(КМС_год!Y29-КМС_1кв!Y29-КМС_2кв!Y29-КМС_3кв!Y29-КМС_4кв!Y29,2)</f>
        <v>0</v>
      </c>
      <c r="Z29" s="14">
        <f>ROUND(КМС_год!Z29-КМС_1кв!Z29-КМС_2кв!Z29-КМС_3кв!Z29-КМС_4кв!Z29,2)</f>
        <v>0</v>
      </c>
      <c r="AA29" s="14">
        <f>ROUND(КМС_год!AA29-КМС_1кв!AA29-КМС_2кв!AA29-КМС_3кв!AA29-КМС_4кв!AA29,2)</f>
        <v>0</v>
      </c>
      <c r="AB29" s="14">
        <f>ROUND(КМС_год!AB29-КМС_1кв!AB29-КМС_2кв!AB29-КМС_3кв!AB29-КМС_4кв!AB29,2)</f>
        <v>0</v>
      </c>
      <c r="AC29" s="14">
        <f>ROUND(КМС_год!AC29-КМС_1кв!AC29-КМС_2кв!AC29-КМС_3кв!AC29-КМС_4кв!AC29,2)</f>
        <v>0</v>
      </c>
      <c r="AD29" s="14">
        <f>ROUND(КМС_год!AD29-КМС_1кв!AD29-КМС_2кв!AD29-КМС_3кв!AD29-КМС_4кв!AD29,2)</f>
        <v>0</v>
      </c>
      <c r="AE29" s="14">
        <f>ROUND(КМС_год!AE29-КМС_1кв!AE29-КМС_2кв!AE29-КМС_3кв!AE29-КМС_4кв!AE29,2)</f>
        <v>0</v>
      </c>
      <c r="AF29" s="14">
        <f>ROUND(КМС_год!AF29-КМС_1кв!AF29-КМС_2кв!AF29-КМС_3кв!AF29-КМС_4кв!AF29,2)</f>
        <v>0</v>
      </c>
      <c r="AG29" s="14">
        <f>ROUND(КМС_год!AG29-КМС_1кв!AG29-КМС_2кв!AG29-КМС_3кв!AG29-КМС_4кв!AG29,2)</f>
        <v>0</v>
      </c>
      <c r="AH29" s="14">
        <f>ROUND(КМС_год!AH29-КМС_1кв!AH29-КМС_2кв!AH29-КМС_3кв!AH29-КМС_4кв!AH29,2)</f>
        <v>0</v>
      </c>
      <c r="AI29" s="14">
        <f>ROUND(КМС_год!AI29-КМС_1кв!AI29-КМС_2кв!AI29-КМС_3кв!AI29-КМС_4кв!AI29,2)</f>
        <v>0</v>
      </c>
      <c r="AJ29" s="15">
        <f>ROUND(КМС_год!AJ29-КМС_1кв!AJ29-КМС_2кв!AJ29-КМС_3кв!AJ29-КМС_4кв!AJ29,2)</f>
        <v>0</v>
      </c>
    </row>
    <row r="30" spans="1:36" ht="40.5" x14ac:dyDescent="0.3">
      <c r="A30" s="18"/>
      <c r="B30" s="19" t="s">
        <v>52</v>
      </c>
      <c r="C30" s="15">
        <f>ROUND(КМС_год!C30-КМС_1кв!C30-КМС_2кв!C30-КМС_3кв!C30-КМС_4кв!C30,2)</f>
        <v>0</v>
      </c>
      <c r="D30" s="15">
        <f>ROUND(КМС_год!D30-КМС_1кв!D30-КМС_2кв!D30-КМС_3кв!D30-КМС_4кв!D30,2)</f>
        <v>0</v>
      </c>
      <c r="E30" s="15">
        <f>ROUND(КМС_год!E30-КМС_1кв!E30-КМС_2кв!E30-КМС_3кв!E30-КМС_4кв!E30,2)</f>
        <v>0</v>
      </c>
      <c r="F30" s="15">
        <f>ROUND(КМС_год!F30-КМС_1кв!F30-КМС_2кв!F30-КМС_3кв!F30-КМС_4кв!F30,2)</f>
        <v>0</v>
      </c>
      <c r="G30" s="15">
        <f>ROUND(КМС_год!G30-КМС_1кв!G30-КМС_2кв!G30-КМС_3кв!G30-КМС_4кв!G30,2)</f>
        <v>0</v>
      </c>
      <c r="H30" s="15">
        <f>ROUND(КМС_год!H30-КМС_1кв!H30-КМС_2кв!H30-КМС_3кв!H30-КМС_4кв!H30,2)</f>
        <v>0</v>
      </c>
      <c r="I30" s="15">
        <f>ROUND(КМС_год!I30-КМС_1кв!I30-КМС_2кв!I30-КМС_3кв!I30-КМС_4кв!I30,2)</f>
        <v>0</v>
      </c>
      <c r="J30" s="15">
        <f>ROUND(КМС_год!J30-КМС_1кв!J30-КМС_2кв!J30-КМС_3кв!J30-КМС_4кв!J30,2)</f>
        <v>0</v>
      </c>
      <c r="K30" s="15">
        <f>ROUND(КМС_год!K30-КМС_1кв!K30-КМС_2кв!K30-КМС_3кв!K30-КМС_4кв!K30,2)</f>
        <v>0</v>
      </c>
      <c r="L30" s="15">
        <f>ROUND(КМС_год!L30-КМС_1кв!L30-КМС_2кв!L30-КМС_3кв!L30-КМС_4кв!L30,2)</f>
        <v>0</v>
      </c>
      <c r="M30" s="15">
        <f>ROUND(КМС_год!M30-КМС_1кв!M30-КМС_2кв!M30-КМС_3кв!M30-КМС_4кв!M30,2)</f>
        <v>0</v>
      </c>
      <c r="N30" s="15">
        <f>ROUND(КМС_год!N30-КМС_1кв!N30-КМС_2кв!N30-КМС_3кв!N30-КМС_4кв!N30,2)</f>
        <v>0</v>
      </c>
      <c r="O30" s="15">
        <f>ROUND(КМС_год!O30-КМС_1кв!O30-КМС_2кв!O30-КМС_3кв!O30-КМС_4кв!O30,2)</f>
        <v>0</v>
      </c>
      <c r="P30" s="15">
        <f>ROUND(КМС_год!P30-КМС_1кв!P30-КМС_2кв!P30-КМС_3кв!P30-КМС_4кв!P30,2)</f>
        <v>0</v>
      </c>
      <c r="Q30" s="15">
        <f>ROUND(КМС_год!Q30-КМС_1кв!Q30-КМС_2кв!Q30-КМС_3кв!Q30-КМС_4кв!Q30,2)</f>
        <v>0</v>
      </c>
      <c r="R30" s="15">
        <f>ROUND(КМС_год!R30-КМС_1кв!R30-КМС_2кв!R30-КМС_3кв!R30-КМС_4кв!R30,2)</f>
        <v>0</v>
      </c>
      <c r="S30" s="15">
        <f>ROUND(КМС_год!S30-КМС_1кв!S30-КМС_2кв!S30-КМС_3кв!S30-КМС_4кв!S30,2)</f>
        <v>0</v>
      </c>
      <c r="T30" s="15">
        <f>ROUND(КМС_год!T30-КМС_1кв!T30-КМС_2кв!T30-КМС_3кв!T30-КМС_4кв!T30,2)</f>
        <v>0</v>
      </c>
      <c r="U30" s="15">
        <f>ROUND(КМС_год!U30-КМС_1кв!U30-КМС_2кв!U30-КМС_3кв!U30-КМС_4кв!U30,2)</f>
        <v>0</v>
      </c>
      <c r="V30" s="15">
        <f>ROUND(КМС_год!V30-КМС_1кв!V30-КМС_2кв!V30-КМС_3кв!V30-КМС_4кв!V30,2)</f>
        <v>0</v>
      </c>
      <c r="W30" s="15">
        <f>ROUND(КМС_год!W30-КМС_1кв!W30-КМС_2кв!W30-КМС_3кв!W30-КМС_4кв!W30,2)</f>
        <v>0</v>
      </c>
      <c r="X30" s="15">
        <f>ROUND(КМС_год!X30-КМС_1кв!X30-КМС_2кв!X30-КМС_3кв!X30-КМС_4кв!X30,2)</f>
        <v>0</v>
      </c>
      <c r="Y30" s="15">
        <f>ROUND(КМС_год!Y30-КМС_1кв!Y30-КМС_2кв!Y30-КМС_3кв!Y30-КМС_4кв!Y30,2)</f>
        <v>0</v>
      </c>
      <c r="Z30" s="15">
        <f>ROUND(КМС_год!Z30-КМС_1кв!Z30-КМС_2кв!Z30-КМС_3кв!Z30-КМС_4кв!Z30,2)</f>
        <v>0</v>
      </c>
      <c r="AA30" s="15">
        <f>ROUND(КМС_год!AA30-КМС_1кв!AA30-КМС_2кв!AA30-КМС_3кв!AA30-КМС_4кв!AA30,2)</f>
        <v>0</v>
      </c>
      <c r="AB30" s="15">
        <f>ROUND(КМС_год!AB30-КМС_1кв!AB30-КМС_2кв!AB30-КМС_3кв!AB30-КМС_4кв!AB30,2)</f>
        <v>0</v>
      </c>
      <c r="AC30" s="15">
        <f>ROUND(КМС_год!AC30-КМС_1кв!AC30-КМС_2кв!AC30-КМС_3кв!AC30-КМС_4кв!AC30,2)</f>
        <v>0</v>
      </c>
      <c r="AD30" s="15">
        <f>ROUND(КМС_год!AD30-КМС_1кв!AD30-КМС_2кв!AD30-КМС_3кв!AD30-КМС_4кв!AD30,2)</f>
        <v>0</v>
      </c>
      <c r="AE30" s="15">
        <f>ROUND(КМС_год!AE30-КМС_1кв!AE30-КМС_2кв!AE30-КМС_3кв!AE30-КМС_4кв!AE30,2)</f>
        <v>0</v>
      </c>
      <c r="AF30" s="15">
        <f>ROUND(КМС_год!AF30-КМС_1кв!AF30-КМС_2кв!AF30-КМС_3кв!AF30-КМС_4кв!AF30,2)</f>
        <v>0</v>
      </c>
      <c r="AG30" s="15">
        <f>ROUND(КМС_год!AG30-КМС_1кв!AG30-КМС_2кв!AG30-КМС_3кв!AG30-КМС_4кв!AG30,2)</f>
        <v>0</v>
      </c>
      <c r="AH30" s="15">
        <f>ROUND(КМС_год!AH30-КМС_1кв!AH30-КМС_2кв!AH30-КМС_3кв!AH30-КМС_4кв!AH30,2)</f>
        <v>0</v>
      </c>
      <c r="AI30" s="15">
        <f>ROUND(КМС_год!AI30-КМС_1кв!AI30-КМС_2кв!AI30-КМС_3кв!AI30-КМС_4кв!AI30,2)</f>
        <v>0</v>
      </c>
      <c r="AJ30" s="15">
        <f>ROUND(КМС_год!AJ30-КМС_1кв!AJ30-КМС_2кв!AJ30-КМС_3кв!AJ30-КМС_4кв!AJ30,2)</f>
        <v>0</v>
      </c>
    </row>
    <row r="31" spans="1:36" ht="40.5" x14ac:dyDescent="0.3">
      <c r="A31" s="20">
        <v>12</v>
      </c>
      <c r="B31" s="21" t="s">
        <v>53</v>
      </c>
      <c r="C31" s="14">
        <f>ROUND(КМС_год!C31-КМС_1кв!C31-КМС_2кв!C31-КМС_3кв!C31-КМС_4кв!C31,2)</f>
        <v>0</v>
      </c>
      <c r="D31" s="14">
        <f>ROUND(КМС_год!D31-КМС_1кв!D31-КМС_2кв!D31-КМС_3кв!D31-КМС_4кв!D31,2)</f>
        <v>0</v>
      </c>
      <c r="E31" s="14">
        <f>ROUND(КМС_год!E31-КМС_1кв!E31-КМС_2кв!E31-КМС_3кв!E31-КМС_4кв!E31,2)</f>
        <v>0</v>
      </c>
      <c r="F31" s="14">
        <f>ROUND(КМС_год!F31-КМС_1кв!F31-КМС_2кв!F31-КМС_3кв!F31-КМС_4кв!F31,2)</f>
        <v>0</v>
      </c>
      <c r="G31" s="14">
        <f>ROUND(КМС_год!G31-КМС_1кв!G31-КМС_2кв!G31-КМС_3кв!G31-КМС_4кв!G31,2)</f>
        <v>0</v>
      </c>
      <c r="H31" s="14">
        <f>ROUND(КМС_год!H31-КМС_1кв!H31-КМС_2кв!H31-КМС_3кв!H31-КМС_4кв!H31,2)</f>
        <v>0</v>
      </c>
      <c r="I31" s="14">
        <f>ROUND(КМС_год!I31-КМС_1кв!I31-КМС_2кв!I31-КМС_3кв!I31-КМС_4кв!I31,2)</f>
        <v>0</v>
      </c>
      <c r="J31" s="14">
        <f>ROUND(КМС_год!J31-КМС_1кв!J31-КМС_2кв!J31-КМС_3кв!J31-КМС_4кв!J31,2)</f>
        <v>0</v>
      </c>
      <c r="K31" s="14">
        <f>ROUND(КМС_год!K31-КМС_1кв!K31-КМС_2кв!K31-КМС_3кв!K31-КМС_4кв!K31,2)</f>
        <v>0</v>
      </c>
      <c r="L31" s="14">
        <f>ROUND(КМС_год!L31-КМС_1кв!L31-КМС_2кв!L31-КМС_3кв!L31-КМС_4кв!L31,2)</f>
        <v>0</v>
      </c>
      <c r="M31" s="14">
        <f>ROUND(КМС_год!M31-КМС_1кв!M31-КМС_2кв!M31-КМС_3кв!M31-КМС_4кв!M31,2)</f>
        <v>0</v>
      </c>
      <c r="N31" s="14">
        <f>ROUND(КМС_год!N31-КМС_1кв!N31-КМС_2кв!N31-КМС_3кв!N31-КМС_4кв!N31,2)</f>
        <v>0</v>
      </c>
      <c r="O31" s="14">
        <f>ROUND(КМС_год!O31-КМС_1кв!O31-КМС_2кв!O31-КМС_3кв!O31-КМС_4кв!O31,2)</f>
        <v>0</v>
      </c>
      <c r="P31" s="14">
        <f>ROUND(КМС_год!P31-КМС_1кв!P31-КМС_2кв!P31-КМС_3кв!P31-КМС_4кв!P31,2)</f>
        <v>0</v>
      </c>
      <c r="Q31" s="14">
        <f>ROUND(КМС_год!Q31-КМС_1кв!Q31-КМС_2кв!Q31-КМС_3кв!Q31-КМС_4кв!Q31,2)</f>
        <v>0</v>
      </c>
      <c r="R31" s="14">
        <f>ROUND(КМС_год!R31-КМС_1кв!R31-КМС_2кв!R31-КМС_3кв!R31-КМС_4кв!R31,2)</f>
        <v>0</v>
      </c>
      <c r="S31" s="14">
        <f>ROUND(КМС_год!S31-КМС_1кв!S31-КМС_2кв!S31-КМС_3кв!S31-КМС_4кв!S31,2)</f>
        <v>0</v>
      </c>
      <c r="T31" s="14">
        <f>ROUND(КМС_год!T31-КМС_1кв!T31-КМС_2кв!T31-КМС_3кв!T31-КМС_4кв!T31,2)</f>
        <v>0</v>
      </c>
      <c r="U31" s="14">
        <f>ROUND(КМС_год!U31-КМС_1кв!U31-КМС_2кв!U31-КМС_3кв!U31-КМС_4кв!U31,2)</f>
        <v>0</v>
      </c>
      <c r="V31" s="14">
        <f>ROUND(КМС_год!V31-КМС_1кв!V31-КМС_2кв!V31-КМС_3кв!V31-КМС_4кв!V31,2)</f>
        <v>0</v>
      </c>
      <c r="W31" s="14">
        <f>ROUND(КМС_год!W31-КМС_1кв!W31-КМС_2кв!W31-КМС_3кв!W31-КМС_4кв!W31,2)</f>
        <v>0</v>
      </c>
      <c r="X31" s="14">
        <f>ROUND(КМС_год!X31-КМС_1кв!X31-КМС_2кв!X31-КМС_3кв!X31-КМС_4кв!X31,2)</f>
        <v>0</v>
      </c>
      <c r="Y31" s="14">
        <f>ROUND(КМС_год!Y31-КМС_1кв!Y31-КМС_2кв!Y31-КМС_3кв!Y31-КМС_4кв!Y31,2)</f>
        <v>0</v>
      </c>
      <c r="Z31" s="14">
        <f>ROUND(КМС_год!Z31-КМС_1кв!Z31-КМС_2кв!Z31-КМС_3кв!Z31-КМС_4кв!Z31,2)</f>
        <v>0</v>
      </c>
      <c r="AA31" s="14">
        <f>ROUND(КМС_год!AA31-КМС_1кв!AA31-КМС_2кв!AA31-КМС_3кв!AA31-КМС_4кв!AA31,2)</f>
        <v>0</v>
      </c>
      <c r="AB31" s="14">
        <f>ROUND(КМС_год!AB31-КМС_1кв!AB31-КМС_2кв!AB31-КМС_3кв!AB31-КМС_4кв!AB31,2)</f>
        <v>0</v>
      </c>
      <c r="AC31" s="14">
        <f>ROUND(КМС_год!AC31-КМС_1кв!AC31-КМС_2кв!AC31-КМС_3кв!AC31-КМС_4кв!AC31,2)</f>
        <v>0</v>
      </c>
      <c r="AD31" s="14">
        <f>ROUND(КМС_год!AD31-КМС_1кв!AD31-КМС_2кв!AD31-КМС_3кв!AD31-КМС_4кв!AD31,2)</f>
        <v>0</v>
      </c>
      <c r="AE31" s="14">
        <f>ROUND(КМС_год!AE31-КМС_1кв!AE31-КМС_2кв!AE31-КМС_3кв!AE31-КМС_4кв!AE31,2)</f>
        <v>0</v>
      </c>
      <c r="AF31" s="14">
        <f>ROUND(КМС_год!AF31-КМС_1кв!AF31-КМС_2кв!AF31-КМС_3кв!AF31-КМС_4кв!AF31,2)</f>
        <v>0</v>
      </c>
      <c r="AG31" s="14">
        <f>ROUND(КМС_год!AG31-КМС_1кв!AG31-КМС_2кв!AG31-КМС_3кв!AG31-КМС_4кв!AG31,2)</f>
        <v>0</v>
      </c>
      <c r="AH31" s="14">
        <f>ROUND(КМС_год!AH31-КМС_1кв!AH31-КМС_2кв!AH31-КМС_3кв!AH31-КМС_4кв!AH31,2)</f>
        <v>0</v>
      </c>
      <c r="AI31" s="14">
        <f>ROUND(КМС_год!AI31-КМС_1кв!AI31-КМС_2кв!AI31-КМС_3кв!AI31-КМС_4кв!AI31,2)</f>
        <v>0</v>
      </c>
      <c r="AJ31" s="15">
        <f>ROUND(КМС_год!AJ31-КМС_1кв!AJ31-КМС_2кв!AJ31-КМС_3кв!AJ31-КМС_4кв!AJ31,2)</f>
        <v>0</v>
      </c>
    </row>
    <row r="32" spans="1:36" ht="20.25" x14ac:dyDescent="0.3">
      <c r="A32" s="20">
        <v>13</v>
      </c>
      <c r="B32" s="21" t="s">
        <v>54</v>
      </c>
      <c r="C32" s="14">
        <f>ROUND(КМС_год!C32-КМС_1кв!C32-КМС_2кв!C32-КМС_3кв!C32-КМС_4кв!C32,2)</f>
        <v>0</v>
      </c>
      <c r="D32" s="14">
        <f>ROUND(КМС_год!D32-КМС_1кв!D32-КМС_2кв!D32-КМС_3кв!D32-КМС_4кв!D32,2)</f>
        <v>0</v>
      </c>
      <c r="E32" s="14">
        <f>ROUND(КМС_год!E32-КМС_1кв!E32-КМС_2кв!E32-КМС_3кв!E32-КМС_4кв!E32,2)</f>
        <v>0</v>
      </c>
      <c r="F32" s="14">
        <f>ROUND(КМС_год!F32-КМС_1кв!F32-КМС_2кв!F32-КМС_3кв!F32-КМС_4кв!F32,2)</f>
        <v>0</v>
      </c>
      <c r="G32" s="14">
        <f>ROUND(КМС_год!G32-КМС_1кв!G32-КМС_2кв!G32-КМС_3кв!G32-КМС_4кв!G32,2)</f>
        <v>0</v>
      </c>
      <c r="H32" s="14">
        <f>ROUND(КМС_год!H32-КМС_1кв!H32-КМС_2кв!H32-КМС_3кв!H32-КМС_4кв!H32,2)</f>
        <v>0</v>
      </c>
      <c r="I32" s="14">
        <f>ROUND(КМС_год!I32-КМС_1кв!I32-КМС_2кв!I32-КМС_3кв!I32-КМС_4кв!I32,2)</f>
        <v>0</v>
      </c>
      <c r="J32" s="14">
        <f>ROUND(КМС_год!J32-КМС_1кв!J32-КМС_2кв!J32-КМС_3кв!J32-КМС_4кв!J32,2)</f>
        <v>0</v>
      </c>
      <c r="K32" s="14">
        <f>ROUND(КМС_год!K32-КМС_1кв!K32-КМС_2кв!K32-КМС_3кв!K32-КМС_4кв!K32,2)</f>
        <v>0</v>
      </c>
      <c r="L32" s="14">
        <f>ROUND(КМС_год!L32-КМС_1кв!L32-КМС_2кв!L32-КМС_3кв!L32-КМС_4кв!L32,2)</f>
        <v>0</v>
      </c>
      <c r="M32" s="14">
        <f>ROUND(КМС_год!M32-КМС_1кв!M32-КМС_2кв!M32-КМС_3кв!M32-КМС_4кв!M32,2)</f>
        <v>0</v>
      </c>
      <c r="N32" s="14">
        <f>ROUND(КМС_год!N32-КМС_1кв!N32-КМС_2кв!N32-КМС_3кв!N32-КМС_4кв!N32,2)</f>
        <v>0</v>
      </c>
      <c r="O32" s="14">
        <f>ROUND(КМС_год!O32-КМС_1кв!O32-КМС_2кв!O32-КМС_3кв!O32-КМС_4кв!O32,2)</f>
        <v>0</v>
      </c>
      <c r="P32" s="14">
        <f>ROUND(КМС_год!P32-КМС_1кв!P32-КМС_2кв!P32-КМС_3кв!P32-КМС_4кв!P32,2)</f>
        <v>0</v>
      </c>
      <c r="Q32" s="14">
        <f>ROUND(КМС_год!Q32-КМС_1кв!Q32-КМС_2кв!Q32-КМС_3кв!Q32-КМС_4кв!Q32,2)</f>
        <v>0</v>
      </c>
      <c r="R32" s="14">
        <f>ROUND(КМС_год!R32-КМС_1кв!R32-КМС_2кв!R32-КМС_3кв!R32-КМС_4кв!R32,2)</f>
        <v>0</v>
      </c>
      <c r="S32" s="14">
        <f>ROUND(КМС_год!S32-КМС_1кв!S32-КМС_2кв!S32-КМС_3кв!S32-КМС_4кв!S32,2)</f>
        <v>0</v>
      </c>
      <c r="T32" s="14">
        <f>ROUND(КМС_год!T32-КМС_1кв!T32-КМС_2кв!T32-КМС_3кв!T32-КМС_4кв!T32,2)</f>
        <v>0</v>
      </c>
      <c r="U32" s="14">
        <f>ROUND(КМС_год!U32-КМС_1кв!U32-КМС_2кв!U32-КМС_3кв!U32-КМС_4кв!U32,2)</f>
        <v>0</v>
      </c>
      <c r="V32" s="14">
        <f>ROUND(КМС_год!V32-КМС_1кв!V32-КМС_2кв!V32-КМС_3кв!V32-КМС_4кв!V32,2)</f>
        <v>0</v>
      </c>
      <c r="W32" s="14">
        <f>ROUND(КМС_год!W32-КМС_1кв!W32-КМС_2кв!W32-КМС_3кв!W32-КМС_4кв!W32,2)</f>
        <v>0</v>
      </c>
      <c r="X32" s="14">
        <f>ROUND(КМС_год!X32-КМС_1кв!X32-КМС_2кв!X32-КМС_3кв!X32-КМС_4кв!X32,2)</f>
        <v>0</v>
      </c>
      <c r="Y32" s="14">
        <f>ROUND(КМС_год!Y32-КМС_1кв!Y32-КМС_2кв!Y32-КМС_3кв!Y32-КМС_4кв!Y32,2)</f>
        <v>0</v>
      </c>
      <c r="Z32" s="14">
        <f>ROUND(КМС_год!Z32-КМС_1кв!Z32-КМС_2кв!Z32-КМС_3кв!Z32-КМС_4кв!Z32,2)</f>
        <v>0</v>
      </c>
      <c r="AA32" s="14">
        <f>ROUND(КМС_год!AA32-КМС_1кв!AA32-КМС_2кв!AA32-КМС_3кв!AA32-КМС_4кв!AA32,2)</f>
        <v>0</v>
      </c>
      <c r="AB32" s="14">
        <f>ROUND(КМС_год!AB32-КМС_1кв!AB32-КМС_2кв!AB32-КМС_3кв!AB32-КМС_4кв!AB32,2)</f>
        <v>0</v>
      </c>
      <c r="AC32" s="14">
        <f>ROUND(КМС_год!AC32-КМС_1кв!AC32-КМС_2кв!AC32-КМС_3кв!AC32-КМС_4кв!AC32,2)</f>
        <v>0</v>
      </c>
      <c r="AD32" s="14">
        <f>ROUND(КМС_год!AD32-КМС_1кв!AD32-КМС_2кв!AD32-КМС_3кв!AD32-КМС_4кв!AD32,2)</f>
        <v>0</v>
      </c>
      <c r="AE32" s="14">
        <f>ROUND(КМС_год!AE32-КМС_1кв!AE32-КМС_2кв!AE32-КМС_3кв!AE32-КМС_4кв!AE32,2)</f>
        <v>0</v>
      </c>
      <c r="AF32" s="14">
        <f>ROUND(КМС_год!AF32-КМС_1кв!AF32-КМС_2кв!AF32-КМС_3кв!AF32-КМС_4кв!AF32,2)</f>
        <v>0</v>
      </c>
      <c r="AG32" s="14">
        <f>ROUND(КМС_год!AG32-КМС_1кв!AG32-КМС_2кв!AG32-КМС_3кв!AG32-КМС_4кв!AG32,2)</f>
        <v>0</v>
      </c>
      <c r="AH32" s="14">
        <f>ROUND(КМС_год!AH32-КМС_1кв!AH32-КМС_2кв!AH32-КМС_3кв!AH32-КМС_4кв!AH32,2)</f>
        <v>0</v>
      </c>
      <c r="AI32" s="14">
        <f>ROUND(КМС_год!AI32-КМС_1кв!AI32-КМС_2кв!AI32-КМС_3кв!AI32-КМС_4кв!AI32,2)</f>
        <v>0</v>
      </c>
      <c r="AJ32" s="15">
        <f>ROUND(КМС_год!AJ32-КМС_1кв!AJ32-КМС_2кв!AJ32-КМС_3кв!AJ32-КМС_4кв!AJ32,2)</f>
        <v>0</v>
      </c>
    </row>
    <row r="33" spans="1:36" ht="20.25" x14ac:dyDescent="0.3">
      <c r="A33" s="20">
        <v>14</v>
      </c>
      <c r="B33" s="21" t="s">
        <v>55</v>
      </c>
      <c r="C33" s="14">
        <f>ROUND(КМС_год!C33-КМС_1кв!C33-КМС_2кв!C33-КМС_3кв!C33-КМС_4кв!C33,2)</f>
        <v>0</v>
      </c>
      <c r="D33" s="14">
        <f>ROUND(КМС_год!D33-КМС_1кв!D33-КМС_2кв!D33-КМС_3кв!D33-КМС_4кв!D33,2)</f>
        <v>0</v>
      </c>
      <c r="E33" s="14">
        <f>ROUND(КМС_год!E33-КМС_1кв!E33-КМС_2кв!E33-КМС_3кв!E33-КМС_4кв!E33,2)</f>
        <v>0</v>
      </c>
      <c r="F33" s="14">
        <f>ROUND(КМС_год!F33-КМС_1кв!F33-КМС_2кв!F33-КМС_3кв!F33-КМС_4кв!F33,2)</f>
        <v>0</v>
      </c>
      <c r="G33" s="14">
        <f>ROUND(КМС_год!G33-КМС_1кв!G33-КМС_2кв!G33-КМС_3кв!G33-КМС_4кв!G33,2)</f>
        <v>0</v>
      </c>
      <c r="H33" s="14">
        <f>ROUND(КМС_год!H33-КМС_1кв!H33-КМС_2кв!H33-КМС_3кв!H33-КМС_4кв!H33,2)</f>
        <v>0</v>
      </c>
      <c r="I33" s="14">
        <f>ROUND(КМС_год!I33-КМС_1кв!I33-КМС_2кв!I33-КМС_3кв!I33-КМС_4кв!I33,2)</f>
        <v>0</v>
      </c>
      <c r="J33" s="14">
        <f>ROUND(КМС_год!J33-КМС_1кв!J33-КМС_2кв!J33-КМС_3кв!J33-КМС_4кв!J33,2)</f>
        <v>0</v>
      </c>
      <c r="K33" s="14">
        <f>ROUND(КМС_год!K33-КМС_1кв!K33-КМС_2кв!K33-КМС_3кв!K33-КМС_4кв!K33,2)</f>
        <v>0</v>
      </c>
      <c r="L33" s="14">
        <f>ROUND(КМС_год!L33-КМС_1кв!L33-КМС_2кв!L33-КМС_3кв!L33-КМС_4кв!L33,2)</f>
        <v>0</v>
      </c>
      <c r="M33" s="14">
        <f>ROUND(КМС_год!M33-КМС_1кв!M33-КМС_2кв!M33-КМС_3кв!M33-КМС_4кв!M33,2)</f>
        <v>0</v>
      </c>
      <c r="N33" s="14">
        <f>ROUND(КМС_год!N33-КМС_1кв!N33-КМС_2кв!N33-КМС_3кв!N33-КМС_4кв!N33,2)</f>
        <v>0</v>
      </c>
      <c r="O33" s="14">
        <f>ROUND(КМС_год!O33-КМС_1кв!O33-КМС_2кв!O33-КМС_3кв!O33-КМС_4кв!O33,2)</f>
        <v>0</v>
      </c>
      <c r="P33" s="14">
        <f>ROUND(КМС_год!P33-КМС_1кв!P33-КМС_2кв!P33-КМС_3кв!P33-КМС_4кв!P33,2)</f>
        <v>0</v>
      </c>
      <c r="Q33" s="14">
        <f>ROUND(КМС_год!Q33-КМС_1кв!Q33-КМС_2кв!Q33-КМС_3кв!Q33-КМС_4кв!Q33,2)</f>
        <v>0</v>
      </c>
      <c r="R33" s="14">
        <f>ROUND(КМС_год!R33-КМС_1кв!R33-КМС_2кв!R33-КМС_3кв!R33-КМС_4кв!R33,2)</f>
        <v>0</v>
      </c>
      <c r="S33" s="14">
        <f>ROUND(КМС_год!S33-КМС_1кв!S33-КМС_2кв!S33-КМС_3кв!S33-КМС_4кв!S33,2)</f>
        <v>0</v>
      </c>
      <c r="T33" s="14">
        <f>ROUND(КМС_год!T33-КМС_1кв!T33-КМС_2кв!T33-КМС_3кв!T33-КМС_4кв!T33,2)</f>
        <v>0</v>
      </c>
      <c r="U33" s="14">
        <f>ROUND(КМС_год!U33-КМС_1кв!U33-КМС_2кв!U33-КМС_3кв!U33-КМС_4кв!U33,2)</f>
        <v>0</v>
      </c>
      <c r="V33" s="14">
        <f>ROUND(КМС_год!V33-КМС_1кв!V33-КМС_2кв!V33-КМС_3кв!V33-КМС_4кв!V33,2)</f>
        <v>0</v>
      </c>
      <c r="W33" s="14">
        <f>ROUND(КМС_год!W33-КМС_1кв!W33-КМС_2кв!W33-КМС_3кв!W33-КМС_4кв!W33,2)</f>
        <v>0</v>
      </c>
      <c r="X33" s="14">
        <f>ROUND(КМС_год!X33-КМС_1кв!X33-КМС_2кв!X33-КМС_3кв!X33-КМС_4кв!X33,2)</f>
        <v>0</v>
      </c>
      <c r="Y33" s="14">
        <f>ROUND(КМС_год!Y33-КМС_1кв!Y33-КМС_2кв!Y33-КМС_3кв!Y33-КМС_4кв!Y33,2)</f>
        <v>0</v>
      </c>
      <c r="Z33" s="14">
        <f>ROUND(КМС_год!Z33-КМС_1кв!Z33-КМС_2кв!Z33-КМС_3кв!Z33-КМС_4кв!Z33,2)</f>
        <v>0</v>
      </c>
      <c r="AA33" s="14">
        <f>ROUND(КМС_год!AA33-КМС_1кв!AA33-КМС_2кв!AA33-КМС_3кв!AA33-КМС_4кв!AA33,2)</f>
        <v>0</v>
      </c>
      <c r="AB33" s="14">
        <f>ROUND(КМС_год!AB33-КМС_1кв!AB33-КМС_2кв!AB33-КМС_3кв!AB33-КМС_4кв!AB33,2)</f>
        <v>0</v>
      </c>
      <c r="AC33" s="14">
        <f>ROUND(КМС_год!AC33-КМС_1кв!AC33-КМС_2кв!AC33-КМС_3кв!AC33-КМС_4кв!AC33,2)</f>
        <v>0</v>
      </c>
      <c r="AD33" s="14">
        <f>ROUND(КМС_год!AD33-КМС_1кв!AD33-КМС_2кв!AD33-КМС_3кв!AD33-КМС_4кв!AD33,2)</f>
        <v>0</v>
      </c>
      <c r="AE33" s="14">
        <f>ROUND(КМС_год!AE33-КМС_1кв!AE33-КМС_2кв!AE33-КМС_3кв!AE33-КМС_4кв!AE33,2)</f>
        <v>0</v>
      </c>
      <c r="AF33" s="14">
        <f>ROUND(КМС_год!AF33-КМС_1кв!AF33-КМС_2кв!AF33-КМС_3кв!AF33-КМС_4кв!AF33,2)</f>
        <v>0</v>
      </c>
      <c r="AG33" s="14">
        <f>ROUND(КМС_год!AG33-КМС_1кв!AG33-КМС_2кв!AG33-КМС_3кв!AG33-КМС_4кв!AG33,2)</f>
        <v>0</v>
      </c>
      <c r="AH33" s="14">
        <f>ROUND(КМС_год!AH33-КМС_1кв!AH33-КМС_2кв!AH33-КМС_3кв!AH33-КМС_4кв!AH33,2)</f>
        <v>0</v>
      </c>
      <c r="AI33" s="14">
        <f>ROUND(КМС_год!AI33-КМС_1кв!AI33-КМС_2кв!AI33-КМС_3кв!AI33-КМС_4кв!AI33,2)</f>
        <v>0</v>
      </c>
      <c r="AJ33" s="15">
        <f>ROUND(КМС_год!AJ33-КМС_1кв!AJ33-КМС_2кв!AJ33-КМС_3кв!AJ33-КМС_4кв!AJ33,2)</f>
        <v>0</v>
      </c>
    </row>
    <row r="34" spans="1:36" ht="40.5" x14ac:dyDescent="0.3">
      <c r="A34" s="18"/>
      <c r="B34" s="19" t="s">
        <v>56</v>
      </c>
      <c r="C34" s="15">
        <f>ROUND(КМС_год!C34-КМС_1кв!C34-КМС_2кв!C34-КМС_3кв!C34-КМС_4кв!C34,2)</f>
        <v>0</v>
      </c>
      <c r="D34" s="15">
        <f>ROUND(КМС_год!D34-КМС_1кв!D34-КМС_2кв!D34-КМС_3кв!D34-КМС_4кв!D34,2)</f>
        <v>0</v>
      </c>
      <c r="E34" s="15">
        <f>ROUND(КМС_год!E34-КМС_1кв!E34-КМС_2кв!E34-КМС_3кв!E34-КМС_4кв!E34,2)</f>
        <v>0</v>
      </c>
      <c r="F34" s="15">
        <f>ROUND(КМС_год!F34-КМС_1кв!F34-КМС_2кв!F34-КМС_3кв!F34-КМС_4кв!F34,2)</f>
        <v>0</v>
      </c>
      <c r="G34" s="15">
        <f>ROUND(КМС_год!G34-КМС_1кв!G34-КМС_2кв!G34-КМС_3кв!G34-КМС_4кв!G34,2)</f>
        <v>0</v>
      </c>
      <c r="H34" s="15">
        <f>ROUND(КМС_год!H34-КМС_1кв!H34-КМС_2кв!H34-КМС_3кв!H34-КМС_4кв!H34,2)</f>
        <v>0</v>
      </c>
      <c r="I34" s="15">
        <f>ROUND(КМС_год!I34-КМС_1кв!I34-КМС_2кв!I34-КМС_3кв!I34-КМС_4кв!I34,2)</f>
        <v>0</v>
      </c>
      <c r="J34" s="15">
        <f>ROUND(КМС_год!J34-КМС_1кв!J34-КМС_2кв!J34-КМС_3кв!J34-КМС_4кв!J34,2)</f>
        <v>0</v>
      </c>
      <c r="K34" s="15">
        <f>ROUND(КМС_год!K34-КМС_1кв!K34-КМС_2кв!K34-КМС_3кв!K34-КМС_4кв!K34,2)</f>
        <v>0</v>
      </c>
      <c r="L34" s="15">
        <f>ROUND(КМС_год!L34-КМС_1кв!L34-КМС_2кв!L34-КМС_3кв!L34-КМС_4кв!L34,2)</f>
        <v>0</v>
      </c>
      <c r="M34" s="15">
        <f>ROUND(КМС_год!M34-КМС_1кв!M34-КМС_2кв!M34-КМС_3кв!M34-КМС_4кв!M34,2)</f>
        <v>0</v>
      </c>
      <c r="N34" s="15">
        <f>ROUND(КМС_год!N34-КМС_1кв!N34-КМС_2кв!N34-КМС_3кв!N34-КМС_4кв!N34,2)</f>
        <v>0</v>
      </c>
      <c r="O34" s="15">
        <f>ROUND(КМС_год!O34-КМС_1кв!O34-КМС_2кв!O34-КМС_3кв!O34-КМС_4кв!O34,2)</f>
        <v>0</v>
      </c>
      <c r="P34" s="15">
        <f>ROUND(КМС_год!P34-КМС_1кв!P34-КМС_2кв!P34-КМС_3кв!P34-КМС_4кв!P34,2)</f>
        <v>0</v>
      </c>
      <c r="Q34" s="15">
        <f>ROUND(КМС_год!Q34-КМС_1кв!Q34-КМС_2кв!Q34-КМС_3кв!Q34-КМС_4кв!Q34,2)</f>
        <v>0</v>
      </c>
      <c r="R34" s="15">
        <f>ROUND(КМС_год!R34-КМС_1кв!R34-КМС_2кв!R34-КМС_3кв!R34-КМС_4кв!R34,2)</f>
        <v>0</v>
      </c>
      <c r="S34" s="15">
        <f>ROUND(КМС_год!S34-КМС_1кв!S34-КМС_2кв!S34-КМС_3кв!S34-КМС_4кв!S34,2)</f>
        <v>0</v>
      </c>
      <c r="T34" s="15">
        <f>ROUND(КМС_год!T34-КМС_1кв!T34-КМС_2кв!T34-КМС_3кв!T34-КМС_4кв!T34,2)</f>
        <v>0</v>
      </c>
      <c r="U34" s="15">
        <f>ROUND(КМС_год!U34-КМС_1кв!U34-КМС_2кв!U34-КМС_3кв!U34-КМС_4кв!U34,2)</f>
        <v>0</v>
      </c>
      <c r="V34" s="15">
        <f>ROUND(КМС_год!V34-КМС_1кв!V34-КМС_2кв!V34-КМС_3кв!V34-КМС_4кв!V34,2)</f>
        <v>0</v>
      </c>
      <c r="W34" s="15">
        <f>ROUND(КМС_год!W34-КМС_1кв!W34-КМС_2кв!W34-КМС_3кв!W34-КМС_4кв!W34,2)</f>
        <v>0</v>
      </c>
      <c r="X34" s="15">
        <f>ROUND(КМС_год!X34-КМС_1кв!X34-КМС_2кв!X34-КМС_3кв!X34-КМС_4кв!X34,2)</f>
        <v>0</v>
      </c>
      <c r="Y34" s="15">
        <f>ROUND(КМС_год!Y34-КМС_1кв!Y34-КМС_2кв!Y34-КМС_3кв!Y34-КМС_4кв!Y34,2)</f>
        <v>0</v>
      </c>
      <c r="Z34" s="15">
        <f>ROUND(КМС_год!Z34-КМС_1кв!Z34-КМС_2кв!Z34-КМС_3кв!Z34-КМС_4кв!Z34,2)</f>
        <v>0</v>
      </c>
      <c r="AA34" s="15">
        <f>ROUND(КМС_год!AA34-КМС_1кв!AA34-КМС_2кв!AA34-КМС_3кв!AA34-КМС_4кв!AA34,2)</f>
        <v>0</v>
      </c>
      <c r="AB34" s="15">
        <f>ROUND(КМС_год!AB34-КМС_1кв!AB34-КМС_2кв!AB34-КМС_3кв!AB34-КМС_4кв!AB34,2)</f>
        <v>0</v>
      </c>
      <c r="AC34" s="15">
        <f>ROUND(КМС_год!AC34-КМС_1кв!AC34-КМС_2кв!AC34-КМС_3кв!AC34-КМС_4кв!AC34,2)</f>
        <v>0</v>
      </c>
      <c r="AD34" s="15">
        <f>ROUND(КМС_год!AD34-КМС_1кв!AD34-КМС_2кв!AD34-КМС_3кв!AD34-КМС_4кв!AD34,2)</f>
        <v>0</v>
      </c>
      <c r="AE34" s="15">
        <f>ROUND(КМС_год!AE34-КМС_1кв!AE34-КМС_2кв!AE34-КМС_3кв!AE34-КМС_4кв!AE34,2)</f>
        <v>0</v>
      </c>
      <c r="AF34" s="15">
        <f>ROUND(КМС_год!AF34-КМС_1кв!AF34-КМС_2кв!AF34-КМС_3кв!AF34-КМС_4кв!AF34,2)</f>
        <v>0</v>
      </c>
      <c r="AG34" s="15">
        <f>ROUND(КМС_год!AG34-КМС_1кв!AG34-КМС_2кв!AG34-КМС_3кв!AG34-КМС_4кв!AG34,2)</f>
        <v>0</v>
      </c>
      <c r="AH34" s="15">
        <f>ROUND(КМС_год!AH34-КМС_1кв!AH34-КМС_2кв!AH34-КМС_3кв!AH34-КМС_4кв!AH34,2)</f>
        <v>0</v>
      </c>
      <c r="AI34" s="15">
        <f>ROUND(КМС_год!AI34-КМС_1кв!AI34-КМС_2кв!AI34-КМС_3кв!AI34-КМС_4кв!AI34,2)</f>
        <v>0</v>
      </c>
      <c r="AJ34" s="15">
        <f>ROUND(КМС_год!AJ34-КМС_1кв!AJ34-КМС_2кв!AJ34-КМС_3кв!AJ34-КМС_4кв!AJ34,2)</f>
        <v>0</v>
      </c>
    </row>
    <row r="35" spans="1:36" ht="20.25" x14ac:dyDescent="0.25">
      <c r="A35" s="22">
        <v>15</v>
      </c>
      <c r="B35" s="23" t="s">
        <v>57</v>
      </c>
      <c r="C35" s="14">
        <f>ROUND(КМС_год!C35-КМС_1кв!C35-КМС_2кв!C35-КМС_3кв!C35-КМС_4кв!C35,2)</f>
        <v>0</v>
      </c>
      <c r="D35" s="14">
        <f>ROUND(КМС_год!D35-КМС_1кв!D35-КМС_2кв!D35-КМС_3кв!D35-КМС_4кв!D35,2)</f>
        <v>0</v>
      </c>
      <c r="E35" s="14">
        <f>ROUND(КМС_год!E35-КМС_1кв!E35-КМС_2кв!E35-КМС_3кв!E35-КМС_4кв!E35,2)</f>
        <v>0</v>
      </c>
      <c r="F35" s="14">
        <f>ROUND(КМС_год!F35-КМС_1кв!F35-КМС_2кв!F35-КМС_3кв!F35-КМС_4кв!F35,2)</f>
        <v>0</v>
      </c>
      <c r="G35" s="14">
        <f>ROUND(КМС_год!G35-КМС_1кв!G35-КМС_2кв!G35-КМС_3кв!G35-КМС_4кв!G35,2)</f>
        <v>0</v>
      </c>
      <c r="H35" s="14">
        <f>ROUND(КМС_год!H35-КМС_1кв!H35-КМС_2кв!H35-КМС_3кв!H35-КМС_4кв!H35,2)</f>
        <v>0</v>
      </c>
      <c r="I35" s="14">
        <f>ROUND(КМС_год!I35-КМС_1кв!I35-КМС_2кв!I35-КМС_3кв!I35-КМС_4кв!I35,2)</f>
        <v>0</v>
      </c>
      <c r="J35" s="14">
        <f>ROUND(КМС_год!J35-КМС_1кв!J35-КМС_2кв!J35-КМС_3кв!J35-КМС_4кв!J35,2)</f>
        <v>0</v>
      </c>
      <c r="K35" s="14">
        <f>ROUND(КМС_год!K35-КМС_1кв!K35-КМС_2кв!K35-КМС_3кв!K35-КМС_4кв!K35,2)</f>
        <v>0</v>
      </c>
      <c r="L35" s="14">
        <f>ROUND(КМС_год!L35-КМС_1кв!L35-КМС_2кв!L35-КМС_3кв!L35-КМС_4кв!L35,2)</f>
        <v>0</v>
      </c>
      <c r="M35" s="14">
        <f>ROUND(КМС_год!M35-КМС_1кв!M35-КМС_2кв!M35-КМС_3кв!M35-КМС_4кв!M35,2)</f>
        <v>0</v>
      </c>
      <c r="N35" s="14">
        <f>ROUND(КМС_год!N35-КМС_1кв!N35-КМС_2кв!N35-КМС_3кв!N35-КМС_4кв!N35,2)</f>
        <v>0</v>
      </c>
      <c r="O35" s="14">
        <f>ROUND(КМС_год!O35-КМС_1кв!O35-КМС_2кв!O35-КМС_3кв!O35-КМС_4кв!O35,2)</f>
        <v>0</v>
      </c>
      <c r="P35" s="14">
        <f>ROUND(КМС_год!P35-КМС_1кв!P35-КМС_2кв!P35-КМС_3кв!P35-КМС_4кв!P35,2)</f>
        <v>0</v>
      </c>
      <c r="Q35" s="14">
        <f>ROUND(КМС_год!Q35-КМС_1кв!Q35-КМС_2кв!Q35-КМС_3кв!Q35-КМС_4кв!Q35,2)</f>
        <v>0</v>
      </c>
      <c r="R35" s="14">
        <f>ROUND(КМС_год!R35-КМС_1кв!R35-КМС_2кв!R35-КМС_3кв!R35-КМС_4кв!R35,2)</f>
        <v>0</v>
      </c>
      <c r="S35" s="14">
        <f>ROUND(КМС_год!S35-КМС_1кв!S35-КМС_2кв!S35-КМС_3кв!S35-КМС_4кв!S35,2)</f>
        <v>0</v>
      </c>
      <c r="T35" s="14">
        <f>ROUND(КМС_год!T35-КМС_1кв!T35-КМС_2кв!T35-КМС_3кв!T35-КМС_4кв!T35,2)</f>
        <v>0</v>
      </c>
      <c r="U35" s="14">
        <f>ROUND(КМС_год!U35-КМС_1кв!U35-КМС_2кв!U35-КМС_3кв!U35-КМС_4кв!U35,2)</f>
        <v>0</v>
      </c>
      <c r="V35" s="14">
        <f>ROUND(КМС_год!V35-КМС_1кв!V35-КМС_2кв!V35-КМС_3кв!V35-КМС_4кв!V35,2)</f>
        <v>0</v>
      </c>
      <c r="W35" s="14">
        <f>ROUND(КМС_год!W35-КМС_1кв!W35-КМС_2кв!W35-КМС_3кв!W35-КМС_4кв!W35,2)</f>
        <v>0</v>
      </c>
      <c r="X35" s="14">
        <f>ROUND(КМС_год!X35-КМС_1кв!X35-КМС_2кв!X35-КМС_3кв!X35-КМС_4кв!X35,2)</f>
        <v>0</v>
      </c>
      <c r="Y35" s="14">
        <f>ROUND(КМС_год!Y35-КМС_1кв!Y35-КМС_2кв!Y35-КМС_3кв!Y35-КМС_4кв!Y35,2)</f>
        <v>0</v>
      </c>
      <c r="Z35" s="14">
        <f>ROUND(КМС_год!Z35-КМС_1кв!Z35-КМС_2кв!Z35-КМС_3кв!Z35-КМС_4кв!Z35,2)</f>
        <v>0</v>
      </c>
      <c r="AA35" s="14">
        <f>ROUND(КМС_год!AA35-КМС_1кв!AA35-КМС_2кв!AA35-КМС_3кв!AA35-КМС_4кв!AA35,2)</f>
        <v>0</v>
      </c>
      <c r="AB35" s="14">
        <f>ROUND(КМС_год!AB35-КМС_1кв!AB35-КМС_2кв!AB35-КМС_3кв!AB35-КМС_4кв!AB35,2)</f>
        <v>0</v>
      </c>
      <c r="AC35" s="14">
        <f>ROUND(КМС_год!AC35-КМС_1кв!AC35-КМС_2кв!AC35-КМС_3кв!AC35-КМС_4кв!AC35,2)</f>
        <v>0</v>
      </c>
      <c r="AD35" s="14">
        <f>ROUND(КМС_год!AD35-КМС_1кв!AD35-КМС_2кв!AD35-КМС_3кв!AD35-КМС_4кв!AD35,2)</f>
        <v>0</v>
      </c>
      <c r="AE35" s="14">
        <f>ROUND(КМС_год!AE35-КМС_1кв!AE35-КМС_2кв!AE35-КМС_3кв!AE35-КМС_4кв!AE35,2)</f>
        <v>0</v>
      </c>
      <c r="AF35" s="14">
        <f>ROUND(КМС_год!AF35-КМС_1кв!AF35-КМС_2кв!AF35-КМС_3кв!AF35-КМС_4кв!AF35,2)</f>
        <v>0</v>
      </c>
      <c r="AG35" s="14">
        <f>ROUND(КМС_год!AG35-КМС_1кв!AG35-КМС_2кв!AG35-КМС_3кв!AG35-КМС_4кв!AG35,2)</f>
        <v>0</v>
      </c>
      <c r="AH35" s="14">
        <f>ROUND(КМС_год!AH35-КМС_1кв!AH35-КМС_2кв!AH35-КМС_3кв!AH35-КМС_4кв!AH35,2)</f>
        <v>0</v>
      </c>
      <c r="AI35" s="14">
        <f>ROUND(КМС_год!AI35-КМС_1кв!AI35-КМС_2кв!AI35-КМС_3кв!AI35-КМС_4кв!AI35,2)</f>
        <v>0</v>
      </c>
      <c r="AJ35" s="15">
        <f>ROUND(КМС_год!AJ35-КМС_1кв!AJ35-КМС_2кв!AJ35-КМС_3кв!AJ35-КМС_4кв!AJ35,2)</f>
        <v>0</v>
      </c>
    </row>
    <row r="36" spans="1:36" ht="20.25" x14ac:dyDescent="0.3">
      <c r="A36" s="24">
        <v>16</v>
      </c>
      <c r="B36" s="17" t="s">
        <v>58</v>
      </c>
      <c r="C36" s="14">
        <f>ROUND(КМС_год!C36-КМС_1кв!C36-КМС_2кв!C36-КМС_3кв!C36-КМС_4кв!C36,2)</f>
        <v>0</v>
      </c>
      <c r="D36" s="14">
        <f>ROUND(КМС_год!D36-КМС_1кв!D36-КМС_2кв!D36-КМС_3кв!D36-КМС_4кв!D36,2)</f>
        <v>0</v>
      </c>
      <c r="E36" s="14">
        <f>ROUND(КМС_год!E36-КМС_1кв!E36-КМС_2кв!E36-КМС_3кв!E36-КМС_4кв!E36,2)</f>
        <v>0</v>
      </c>
      <c r="F36" s="14">
        <f>ROUND(КМС_год!F36-КМС_1кв!F36-КМС_2кв!F36-КМС_3кв!F36-КМС_4кв!F36,2)</f>
        <v>0</v>
      </c>
      <c r="G36" s="14">
        <f>ROUND(КМС_год!G36-КМС_1кв!G36-КМС_2кв!G36-КМС_3кв!G36-КМС_4кв!G36,2)</f>
        <v>0</v>
      </c>
      <c r="H36" s="14">
        <f>ROUND(КМС_год!H36-КМС_1кв!H36-КМС_2кв!H36-КМС_3кв!H36-КМС_4кв!H36,2)</f>
        <v>0</v>
      </c>
      <c r="I36" s="14">
        <f>ROUND(КМС_год!I36-КМС_1кв!I36-КМС_2кв!I36-КМС_3кв!I36-КМС_4кв!I36,2)</f>
        <v>0</v>
      </c>
      <c r="J36" s="14">
        <f>ROUND(КМС_год!J36-КМС_1кв!J36-КМС_2кв!J36-КМС_3кв!J36-КМС_4кв!J36,2)</f>
        <v>0</v>
      </c>
      <c r="K36" s="14">
        <f>ROUND(КМС_год!K36-КМС_1кв!K36-КМС_2кв!K36-КМС_3кв!K36-КМС_4кв!K36,2)</f>
        <v>0</v>
      </c>
      <c r="L36" s="14">
        <f>ROUND(КМС_год!L36-КМС_1кв!L36-КМС_2кв!L36-КМС_3кв!L36-КМС_4кв!L36,2)</f>
        <v>0</v>
      </c>
      <c r="M36" s="14">
        <f>ROUND(КМС_год!M36-КМС_1кв!M36-КМС_2кв!M36-КМС_3кв!M36-КМС_4кв!M36,2)</f>
        <v>0</v>
      </c>
      <c r="N36" s="14">
        <f>ROUND(КМС_год!N36-КМС_1кв!N36-КМС_2кв!N36-КМС_3кв!N36-КМС_4кв!N36,2)</f>
        <v>0</v>
      </c>
      <c r="O36" s="14">
        <f>ROUND(КМС_год!O36-КМС_1кв!O36-КМС_2кв!O36-КМС_3кв!O36-КМС_4кв!O36,2)</f>
        <v>0</v>
      </c>
      <c r="P36" s="14">
        <f>ROUND(КМС_год!P36-КМС_1кв!P36-КМС_2кв!P36-КМС_3кв!P36-КМС_4кв!P36,2)</f>
        <v>0</v>
      </c>
      <c r="Q36" s="14">
        <f>ROUND(КМС_год!Q36-КМС_1кв!Q36-КМС_2кв!Q36-КМС_3кв!Q36-КМС_4кв!Q36,2)</f>
        <v>0</v>
      </c>
      <c r="R36" s="14">
        <f>ROUND(КМС_год!R36-КМС_1кв!R36-КМС_2кв!R36-КМС_3кв!R36-КМС_4кв!R36,2)</f>
        <v>0</v>
      </c>
      <c r="S36" s="14">
        <f>ROUND(КМС_год!S36-КМС_1кв!S36-КМС_2кв!S36-КМС_3кв!S36-КМС_4кв!S36,2)</f>
        <v>0</v>
      </c>
      <c r="T36" s="14">
        <f>ROUND(КМС_год!T36-КМС_1кв!T36-КМС_2кв!T36-КМС_3кв!T36-КМС_4кв!T36,2)</f>
        <v>0</v>
      </c>
      <c r="U36" s="14">
        <f>ROUND(КМС_год!U36-КМС_1кв!U36-КМС_2кв!U36-КМС_3кв!U36-КМС_4кв!U36,2)</f>
        <v>0</v>
      </c>
      <c r="V36" s="14">
        <f>ROUND(КМС_год!V36-КМС_1кв!V36-КМС_2кв!V36-КМС_3кв!V36-КМС_4кв!V36,2)</f>
        <v>0</v>
      </c>
      <c r="W36" s="14">
        <f>ROUND(КМС_год!W36-КМС_1кв!W36-КМС_2кв!W36-КМС_3кв!W36-КМС_4кв!W36,2)</f>
        <v>0</v>
      </c>
      <c r="X36" s="14">
        <f>ROUND(КМС_год!X36-КМС_1кв!X36-КМС_2кв!X36-КМС_3кв!X36-КМС_4кв!X36,2)</f>
        <v>0</v>
      </c>
      <c r="Y36" s="14">
        <f>ROUND(КМС_год!Y36-КМС_1кв!Y36-КМС_2кв!Y36-КМС_3кв!Y36-КМС_4кв!Y36,2)</f>
        <v>0</v>
      </c>
      <c r="Z36" s="14">
        <f>ROUND(КМС_год!Z36-КМС_1кв!Z36-КМС_2кв!Z36-КМС_3кв!Z36-КМС_4кв!Z36,2)</f>
        <v>0</v>
      </c>
      <c r="AA36" s="14">
        <f>ROUND(КМС_год!AA36-КМС_1кв!AA36-КМС_2кв!AA36-КМС_3кв!AA36-КМС_4кв!AA36,2)</f>
        <v>0</v>
      </c>
      <c r="AB36" s="14">
        <f>ROUND(КМС_год!AB36-КМС_1кв!AB36-КМС_2кв!AB36-КМС_3кв!AB36-КМС_4кв!AB36,2)</f>
        <v>0</v>
      </c>
      <c r="AC36" s="14">
        <f>ROUND(КМС_год!AC36-КМС_1кв!AC36-КМС_2кв!AC36-КМС_3кв!AC36-КМС_4кв!AC36,2)</f>
        <v>0</v>
      </c>
      <c r="AD36" s="14">
        <f>ROUND(КМС_год!AD36-КМС_1кв!AD36-КМС_2кв!AD36-КМС_3кв!AD36-КМС_4кв!AD36,2)</f>
        <v>0</v>
      </c>
      <c r="AE36" s="14">
        <f>ROUND(КМС_год!AE36-КМС_1кв!AE36-КМС_2кв!AE36-КМС_3кв!AE36-КМС_4кв!AE36,2)</f>
        <v>0</v>
      </c>
      <c r="AF36" s="14">
        <f>ROUND(КМС_год!AF36-КМС_1кв!AF36-КМС_2кв!AF36-КМС_3кв!AF36-КМС_4кв!AF36,2)</f>
        <v>0</v>
      </c>
      <c r="AG36" s="14">
        <f>ROUND(КМС_год!AG36-КМС_1кв!AG36-КМС_2кв!AG36-КМС_3кв!AG36-КМС_4кв!AG36,2)</f>
        <v>0</v>
      </c>
      <c r="AH36" s="14">
        <f>ROUND(КМС_год!AH36-КМС_1кв!AH36-КМС_2кв!AH36-КМС_3кв!AH36-КМС_4кв!AH36,2)</f>
        <v>0</v>
      </c>
      <c r="AI36" s="14">
        <f>ROUND(КМС_год!AI36-КМС_1кв!AI36-КМС_2кв!AI36-КМС_3кв!AI36-КМС_4кв!AI36,2)</f>
        <v>0</v>
      </c>
      <c r="AJ36" s="15">
        <f>ROUND(КМС_год!AJ36-КМС_1кв!AJ36-КМС_2кв!AJ36-КМС_3кв!AJ36-КМС_4кв!AJ36,2)</f>
        <v>0</v>
      </c>
    </row>
    <row r="37" spans="1:36" ht="20.25" x14ac:dyDescent="0.3">
      <c r="A37" s="24">
        <v>17</v>
      </c>
      <c r="B37" s="17" t="s">
        <v>59</v>
      </c>
      <c r="C37" s="14">
        <f>ROUND(КМС_год!C37-КМС_1кв!C37-КМС_2кв!C37-КМС_3кв!C37-КМС_4кв!C37,2)</f>
        <v>0</v>
      </c>
      <c r="D37" s="14">
        <f>ROUND(КМС_год!D37-КМС_1кв!D37-КМС_2кв!D37-КМС_3кв!D37-КМС_4кв!D37,2)</f>
        <v>0</v>
      </c>
      <c r="E37" s="14">
        <f>ROUND(КМС_год!E37-КМС_1кв!E37-КМС_2кв!E37-КМС_3кв!E37-КМС_4кв!E37,2)</f>
        <v>0</v>
      </c>
      <c r="F37" s="14">
        <f>ROUND(КМС_год!F37-КМС_1кв!F37-КМС_2кв!F37-КМС_3кв!F37-КМС_4кв!F37,2)</f>
        <v>0</v>
      </c>
      <c r="G37" s="14">
        <f>ROUND(КМС_год!G37-КМС_1кв!G37-КМС_2кв!G37-КМС_3кв!G37-КМС_4кв!G37,2)</f>
        <v>0</v>
      </c>
      <c r="H37" s="14">
        <f>ROUND(КМС_год!H37-КМС_1кв!H37-КМС_2кв!H37-КМС_3кв!H37-КМС_4кв!H37,2)</f>
        <v>0</v>
      </c>
      <c r="I37" s="14">
        <f>ROUND(КМС_год!I37-КМС_1кв!I37-КМС_2кв!I37-КМС_3кв!I37-КМС_4кв!I37,2)</f>
        <v>0</v>
      </c>
      <c r="J37" s="14">
        <f>ROUND(КМС_год!J37-КМС_1кв!J37-КМС_2кв!J37-КМС_3кв!J37-КМС_4кв!J37,2)</f>
        <v>0</v>
      </c>
      <c r="K37" s="14">
        <f>ROUND(КМС_год!K37-КМС_1кв!K37-КМС_2кв!K37-КМС_3кв!K37-КМС_4кв!K37,2)</f>
        <v>0</v>
      </c>
      <c r="L37" s="14">
        <f>ROUND(КМС_год!L37-КМС_1кв!L37-КМС_2кв!L37-КМС_3кв!L37-КМС_4кв!L37,2)</f>
        <v>0</v>
      </c>
      <c r="M37" s="14">
        <f>ROUND(КМС_год!M37-КМС_1кв!M37-КМС_2кв!M37-КМС_3кв!M37-КМС_4кв!M37,2)</f>
        <v>0</v>
      </c>
      <c r="N37" s="14">
        <f>ROUND(КМС_год!N37-КМС_1кв!N37-КМС_2кв!N37-КМС_3кв!N37-КМС_4кв!N37,2)</f>
        <v>0</v>
      </c>
      <c r="O37" s="14">
        <f>ROUND(КМС_год!O37-КМС_1кв!O37-КМС_2кв!O37-КМС_3кв!O37-КМС_4кв!O37,2)</f>
        <v>0</v>
      </c>
      <c r="P37" s="14">
        <f>ROUND(КМС_год!P37-КМС_1кв!P37-КМС_2кв!P37-КМС_3кв!P37-КМС_4кв!P37,2)</f>
        <v>0</v>
      </c>
      <c r="Q37" s="14">
        <f>ROUND(КМС_год!Q37-КМС_1кв!Q37-КМС_2кв!Q37-КМС_3кв!Q37-КМС_4кв!Q37,2)</f>
        <v>0</v>
      </c>
      <c r="R37" s="14">
        <f>ROUND(КМС_год!R37-КМС_1кв!R37-КМС_2кв!R37-КМС_3кв!R37-КМС_4кв!R37,2)</f>
        <v>0</v>
      </c>
      <c r="S37" s="14">
        <f>ROUND(КМС_год!S37-КМС_1кв!S37-КМС_2кв!S37-КМС_3кв!S37-КМС_4кв!S37,2)</f>
        <v>0</v>
      </c>
      <c r="T37" s="14">
        <f>ROUND(КМС_год!T37-КМС_1кв!T37-КМС_2кв!T37-КМС_3кв!T37-КМС_4кв!T37,2)</f>
        <v>0</v>
      </c>
      <c r="U37" s="14">
        <f>ROUND(КМС_год!U37-КМС_1кв!U37-КМС_2кв!U37-КМС_3кв!U37-КМС_4кв!U37,2)</f>
        <v>0</v>
      </c>
      <c r="V37" s="14">
        <f>ROUND(КМС_год!V37-КМС_1кв!V37-КМС_2кв!V37-КМС_3кв!V37-КМС_4кв!V37,2)</f>
        <v>0</v>
      </c>
      <c r="W37" s="14">
        <f>ROUND(КМС_год!W37-КМС_1кв!W37-КМС_2кв!W37-КМС_3кв!W37-КМС_4кв!W37,2)</f>
        <v>0</v>
      </c>
      <c r="X37" s="14">
        <f>ROUND(КМС_год!X37-КМС_1кв!X37-КМС_2кв!X37-КМС_3кв!X37-КМС_4кв!X37,2)</f>
        <v>0</v>
      </c>
      <c r="Y37" s="14">
        <f>ROUND(КМС_год!Y37-КМС_1кв!Y37-КМС_2кв!Y37-КМС_3кв!Y37-КМС_4кв!Y37,2)</f>
        <v>0</v>
      </c>
      <c r="Z37" s="14">
        <f>ROUND(КМС_год!Z37-КМС_1кв!Z37-КМС_2кв!Z37-КМС_3кв!Z37-КМС_4кв!Z37,2)</f>
        <v>0</v>
      </c>
      <c r="AA37" s="14">
        <f>ROUND(КМС_год!AA37-КМС_1кв!AA37-КМС_2кв!AA37-КМС_3кв!AA37-КМС_4кв!AA37,2)</f>
        <v>0</v>
      </c>
      <c r="AB37" s="14">
        <f>ROUND(КМС_год!AB37-КМС_1кв!AB37-КМС_2кв!AB37-КМС_3кв!AB37-КМС_4кв!AB37,2)</f>
        <v>0</v>
      </c>
      <c r="AC37" s="14">
        <f>ROUND(КМС_год!AC37-КМС_1кв!AC37-КМС_2кв!AC37-КМС_3кв!AC37-КМС_4кв!AC37,2)</f>
        <v>0</v>
      </c>
      <c r="AD37" s="14">
        <f>ROUND(КМС_год!AD37-КМС_1кв!AD37-КМС_2кв!AD37-КМС_3кв!AD37-КМС_4кв!AD37,2)</f>
        <v>0</v>
      </c>
      <c r="AE37" s="14">
        <f>ROUND(КМС_год!AE37-КМС_1кв!AE37-КМС_2кв!AE37-КМС_3кв!AE37-КМС_4кв!AE37,2)</f>
        <v>0</v>
      </c>
      <c r="AF37" s="14">
        <f>ROUND(КМС_год!AF37-КМС_1кв!AF37-КМС_2кв!AF37-КМС_3кв!AF37-КМС_4кв!AF37,2)</f>
        <v>0</v>
      </c>
      <c r="AG37" s="14">
        <f>ROUND(КМС_год!AG37-КМС_1кв!AG37-КМС_2кв!AG37-КМС_3кв!AG37-КМС_4кв!AG37,2)</f>
        <v>0</v>
      </c>
      <c r="AH37" s="14">
        <f>ROUND(КМС_год!AH37-КМС_1кв!AH37-КМС_2кв!AH37-КМС_3кв!AH37-КМС_4кв!AH37,2)</f>
        <v>0</v>
      </c>
      <c r="AI37" s="14">
        <f>ROUND(КМС_год!AI37-КМС_1кв!AI37-КМС_2кв!AI37-КМС_3кв!AI37-КМС_4кв!AI37,2)</f>
        <v>0</v>
      </c>
      <c r="AJ37" s="15">
        <f>ROUND(КМС_год!AJ37-КМС_1кв!AJ37-КМС_2кв!AJ37-КМС_3кв!AJ37-КМС_4кв!AJ37,2)</f>
        <v>0</v>
      </c>
    </row>
    <row r="38" spans="1:36" s="25" customFormat="1" ht="20.25" x14ac:dyDescent="0.3">
      <c r="A38" s="24">
        <v>18</v>
      </c>
      <c r="B38" s="17" t="s">
        <v>60</v>
      </c>
      <c r="C38" s="14">
        <f>ROUND(КМС_год!C38-КМС_1кв!C38-КМС_2кв!C38-КМС_3кв!C38-КМС_4кв!C38,2)</f>
        <v>0</v>
      </c>
      <c r="D38" s="14">
        <f>ROUND(КМС_год!D38-КМС_1кв!D38-КМС_2кв!D38-КМС_3кв!D38-КМС_4кв!D38,2)</f>
        <v>0</v>
      </c>
      <c r="E38" s="14">
        <f>ROUND(КМС_год!E38-КМС_1кв!E38-КМС_2кв!E38-КМС_3кв!E38-КМС_4кв!E38,2)</f>
        <v>0</v>
      </c>
      <c r="F38" s="14">
        <f>ROUND(КМС_год!F38-КМС_1кв!F38-КМС_2кв!F38-КМС_3кв!F38-КМС_4кв!F38,2)</f>
        <v>0</v>
      </c>
      <c r="G38" s="14">
        <f>ROUND(КМС_год!G38-КМС_1кв!G38-КМС_2кв!G38-КМС_3кв!G38-КМС_4кв!G38,2)</f>
        <v>0</v>
      </c>
      <c r="H38" s="14">
        <f>ROUND(КМС_год!H38-КМС_1кв!H38-КМС_2кв!H38-КМС_3кв!H38-КМС_4кв!H38,2)</f>
        <v>0</v>
      </c>
      <c r="I38" s="14">
        <f>ROUND(КМС_год!I38-КМС_1кв!I38-КМС_2кв!I38-КМС_3кв!I38-КМС_4кв!I38,2)</f>
        <v>0</v>
      </c>
      <c r="J38" s="14">
        <f>ROUND(КМС_год!J38-КМС_1кв!J38-КМС_2кв!J38-КМС_3кв!J38-КМС_4кв!J38,2)</f>
        <v>0</v>
      </c>
      <c r="K38" s="14">
        <f>ROUND(КМС_год!K38-КМС_1кв!K38-КМС_2кв!K38-КМС_3кв!K38-КМС_4кв!K38,2)</f>
        <v>0</v>
      </c>
      <c r="L38" s="14">
        <f>ROUND(КМС_год!L38-КМС_1кв!L38-КМС_2кв!L38-КМС_3кв!L38-КМС_4кв!L38,2)</f>
        <v>0</v>
      </c>
      <c r="M38" s="14">
        <f>ROUND(КМС_год!M38-КМС_1кв!M38-КМС_2кв!M38-КМС_3кв!M38-КМС_4кв!M38,2)</f>
        <v>0</v>
      </c>
      <c r="N38" s="14">
        <f>ROUND(КМС_год!N38-КМС_1кв!N38-КМС_2кв!N38-КМС_3кв!N38-КМС_4кв!N38,2)</f>
        <v>0</v>
      </c>
      <c r="O38" s="14">
        <f>ROUND(КМС_год!O38-КМС_1кв!O38-КМС_2кв!O38-КМС_3кв!O38-КМС_4кв!O38,2)</f>
        <v>0</v>
      </c>
      <c r="P38" s="14">
        <f>ROUND(КМС_год!P38-КМС_1кв!P38-КМС_2кв!P38-КМС_3кв!P38-КМС_4кв!P38,2)</f>
        <v>0</v>
      </c>
      <c r="Q38" s="14">
        <f>ROUND(КМС_год!Q38-КМС_1кв!Q38-КМС_2кв!Q38-КМС_3кв!Q38-КМС_4кв!Q38,2)</f>
        <v>0</v>
      </c>
      <c r="R38" s="14">
        <f>ROUND(КМС_год!R38-КМС_1кв!R38-КМС_2кв!R38-КМС_3кв!R38-КМС_4кв!R38,2)</f>
        <v>0</v>
      </c>
      <c r="S38" s="14">
        <f>ROUND(КМС_год!S38-КМС_1кв!S38-КМС_2кв!S38-КМС_3кв!S38-КМС_4кв!S38,2)</f>
        <v>0</v>
      </c>
      <c r="T38" s="14">
        <f>ROUND(КМС_год!T38-КМС_1кв!T38-КМС_2кв!T38-КМС_3кв!T38-КМС_4кв!T38,2)</f>
        <v>0</v>
      </c>
      <c r="U38" s="14">
        <f>ROUND(КМС_год!U38-КМС_1кв!U38-КМС_2кв!U38-КМС_3кв!U38-КМС_4кв!U38,2)</f>
        <v>0</v>
      </c>
      <c r="V38" s="14">
        <f>ROUND(КМС_год!V38-КМС_1кв!V38-КМС_2кв!V38-КМС_3кв!V38-КМС_4кв!V38,2)</f>
        <v>0</v>
      </c>
      <c r="W38" s="14">
        <f>ROUND(КМС_год!W38-КМС_1кв!W38-КМС_2кв!W38-КМС_3кв!W38-КМС_4кв!W38,2)</f>
        <v>0</v>
      </c>
      <c r="X38" s="14">
        <f>ROUND(КМС_год!X38-КМС_1кв!X38-КМС_2кв!X38-КМС_3кв!X38-КМС_4кв!X38,2)</f>
        <v>0</v>
      </c>
      <c r="Y38" s="14">
        <f>ROUND(КМС_год!Y38-КМС_1кв!Y38-КМС_2кв!Y38-КМС_3кв!Y38-КМС_4кв!Y38,2)</f>
        <v>0</v>
      </c>
      <c r="Z38" s="14">
        <f>ROUND(КМС_год!Z38-КМС_1кв!Z38-КМС_2кв!Z38-КМС_3кв!Z38-КМС_4кв!Z38,2)</f>
        <v>0</v>
      </c>
      <c r="AA38" s="14">
        <f>ROUND(КМС_год!AA38-КМС_1кв!AA38-КМС_2кв!AA38-КМС_3кв!AA38-КМС_4кв!AA38,2)</f>
        <v>0</v>
      </c>
      <c r="AB38" s="14">
        <f>ROUND(КМС_год!AB38-КМС_1кв!AB38-КМС_2кв!AB38-КМС_3кв!AB38-КМС_4кв!AB38,2)</f>
        <v>0</v>
      </c>
      <c r="AC38" s="14">
        <f>ROUND(КМС_год!AC38-КМС_1кв!AC38-КМС_2кв!AC38-КМС_3кв!AC38-КМС_4кв!AC38,2)</f>
        <v>0</v>
      </c>
      <c r="AD38" s="14">
        <f>ROUND(КМС_год!AD38-КМС_1кв!AD38-КМС_2кв!AD38-КМС_3кв!AD38-КМС_4кв!AD38,2)</f>
        <v>0</v>
      </c>
      <c r="AE38" s="14">
        <f>ROUND(КМС_год!AE38-КМС_1кв!AE38-КМС_2кв!AE38-КМС_3кв!AE38-КМС_4кв!AE38,2)</f>
        <v>0</v>
      </c>
      <c r="AF38" s="14">
        <f>ROUND(КМС_год!AF38-КМС_1кв!AF38-КМС_2кв!AF38-КМС_3кв!AF38-КМС_4кв!AF38,2)</f>
        <v>0</v>
      </c>
      <c r="AG38" s="14">
        <f>ROUND(КМС_год!AG38-КМС_1кв!AG38-КМС_2кв!AG38-КМС_3кв!AG38-КМС_4кв!AG38,2)</f>
        <v>0</v>
      </c>
      <c r="AH38" s="14">
        <f>ROUND(КМС_год!AH38-КМС_1кв!AH38-КМС_2кв!AH38-КМС_3кв!AH38-КМС_4кв!AH38,2)</f>
        <v>0</v>
      </c>
      <c r="AI38" s="14">
        <f>ROUND(КМС_год!AI38-КМС_1кв!AI38-КМС_2кв!AI38-КМС_3кв!AI38-КМС_4кв!AI38,2)</f>
        <v>0</v>
      </c>
      <c r="AJ38" s="15">
        <f>ROUND(КМС_год!AJ38-КМС_1кв!AJ38-КМС_2кв!AJ38-КМС_3кв!AJ38-КМС_4кв!AJ38,2)</f>
        <v>0</v>
      </c>
    </row>
    <row r="39" spans="1:36" s="25" customFormat="1" ht="20.25" x14ac:dyDescent="0.3">
      <c r="A39" s="24">
        <v>19</v>
      </c>
      <c r="B39" s="17" t="s">
        <v>61</v>
      </c>
      <c r="C39" s="14">
        <f>ROUND(КМС_год!C39-КМС_1кв!C39-КМС_2кв!C39-КМС_3кв!C39-КМС_4кв!C39,2)</f>
        <v>0</v>
      </c>
      <c r="D39" s="14">
        <f>ROUND(КМС_год!D39-КМС_1кв!D39-КМС_2кв!D39-КМС_3кв!D39-КМС_4кв!D39,2)</f>
        <v>0</v>
      </c>
      <c r="E39" s="14">
        <f>ROUND(КМС_год!E39-КМС_1кв!E39-КМС_2кв!E39-КМС_3кв!E39-КМС_4кв!E39,2)</f>
        <v>0</v>
      </c>
      <c r="F39" s="14">
        <f>ROUND(КМС_год!F39-КМС_1кв!F39-КМС_2кв!F39-КМС_3кв!F39-КМС_4кв!F39,2)</f>
        <v>0</v>
      </c>
      <c r="G39" s="14">
        <f>ROUND(КМС_год!G39-КМС_1кв!G39-КМС_2кв!G39-КМС_3кв!G39-КМС_4кв!G39,2)</f>
        <v>0</v>
      </c>
      <c r="H39" s="14">
        <f>ROUND(КМС_год!H39-КМС_1кв!H39-КМС_2кв!H39-КМС_3кв!H39-КМС_4кв!H39,2)</f>
        <v>0</v>
      </c>
      <c r="I39" s="14">
        <f>ROUND(КМС_год!I39-КМС_1кв!I39-КМС_2кв!I39-КМС_3кв!I39-КМС_4кв!I39,2)</f>
        <v>0</v>
      </c>
      <c r="J39" s="14">
        <f>ROUND(КМС_год!J39-КМС_1кв!J39-КМС_2кв!J39-КМС_3кв!J39-КМС_4кв!J39,2)</f>
        <v>0</v>
      </c>
      <c r="K39" s="14">
        <f>ROUND(КМС_год!K39-КМС_1кв!K39-КМС_2кв!K39-КМС_3кв!K39-КМС_4кв!K39,2)</f>
        <v>0</v>
      </c>
      <c r="L39" s="14">
        <f>ROUND(КМС_год!L39-КМС_1кв!L39-КМС_2кв!L39-КМС_3кв!L39-КМС_4кв!L39,2)</f>
        <v>0</v>
      </c>
      <c r="M39" s="14">
        <f>ROUND(КМС_год!M39-КМС_1кв!M39-КМС_2кв!M39-КМС_3кв!M39-КМС_4кв!M39,2)</f>
        <v>0</v>
      </c>
      <c r="N39" s="14">
        <f>ROUND(КМС_год!N39-КМС_1кв!N39-КМС_2кв!N39-КМС_3кв!N39-КМС_4кв!N39,2)</f>
        <v>0</v>
      </c>
      <c r="O39" s="14">
        <f>ROUND(КМС_год!O39-КМС_1кв!O39-КМС_2кв!O39-КМС_3кв!O39-КМС_4кв!O39,2)</f>
        <v>0</v>
      </c>
      <c r="P39" s="14">
        <f>ROUND(КМС_год!P39-КМС_1кв!P39-КМС_2кв!P39-КМС_3кв!P39-КМС_4кв!P39,2)</f>
        <v>0</v>
      </c>
      <c r="Q39" s="14">
        <f>ROUND(КМС_год!Q39-КМС_1кв!Q39-КМС_2кв!Q39-КМС_3кв!Q39-КМС_4кв!Q39,2)</f>
        <v>0</v>
      </c>
      <c r="R39" s="14">
        <f>ROUND(КМС_год!R39-КМС_1кв!R39-КМС_2кв!R39-КМС_3кв!R39-КМС_4кв!R39,2)</f>
        <v>0</v>
      </c>
      <c r="S39" s="14">
        <f>ROUND(КМС_год!S39-КМС_1кв!S39-КМС_2кв!S39-КМС_3кв!S39-КМС_4кв!S39,2)</f>
        <v>0</v>
      </c>
      <c r="T39" s="14">
        <f>ROUND(КМС_год!T39-КМС_1кв!T39-КМС_2кв!T39-КМС_3кв!T39-КМС_4кв!T39,2)</f>
        <v>0</v>
      </c>
      <c r="U39" s="14">
        <f>ROUND(КМС_год!U39-КМС_1кв!U39-КМС_2кв!U39-КМС_3кв!U39-КМС_4кв!U39,2)</f>
        <v>0</v>
      </c>
      <c r="V39" s="14">
        <f>ROUND(КМС_год!V39-КМС_1кв!V39-КМС_2кв!V39-КМС_3кв!V39-КМС_4кв!V39,2)</f>
        <v>0</v>
      </c>
      <c r="W39" s="14">
        <f>ROUND(КМС_год!W39-КМС_1кв!W39-КМС_2кв!W39-КМС_3кв!W39-КМС_4кв!W39,2)</f>
        <v>0</v>
      </c>
      <c r="X39" s="14">
        <f>ROUND(КМС_год!X39-КМС_1кв!X39-КМС_2кв!X39-КМС_3кв!X39-КМС_4кв!X39,2)</f>
        <v>0</v>
      </c>
      <c r="Y39" s="14">
        <f>ROUND(КМС_год!Y39-КМС_1кв!Y39-КМС_2кв!Y39-КМС_3кв!Y39-КМС_4кв!Y39,2)</f>
        <v>0</v>
      </c>
      <c r="Z39" s="14">
        <f>ROUND(КМС_год!Z39-КМС_1кв!Z39-КМС_2кв!Z39-КМС_3кв!Z39-КМС_4кв!Z39,2)</f>
        <v>0</v>
      </c>
      <c r="AA39" s="14">
        <f>ROUND(КМС_год!AA39-КМС_1кв!AA39-КМС_2кв!AA39-КМС_3кв!AA39-КМС_4кв!AA39,2)</f>
        <v>0</v>
      </c>
      <c r="AB39" s="14">
        <f>ROUND(КМС_год!AB39-КМС_1кв!AB39-КМС_2кв!AB39-КМС_3кв!AB39-КМС_4кв!AB39,2)</f>
        <v>0</v>
      </c>
      <c r="AC39" s="14">
        <f>ROUND(КМС_год!AC39-КМС_1кв!AC39-КМС_2кв!AC39-КМС_3кв!AC39-КМС_4кв!AC39,2)</f>
        <v>0</v>
      </c>
      <c r="AD39" s="14">
        <f>ROUND(КМС_год!AD39-КМС_1кв!AD39-КМС_2кв!AD39-КМС_3кв!AD39-КМС_4кв!AD39,2)</f>
        <v>0</v>
      </c>
      <c r="AE39" s="14">
        <f>ROUND(КМС_год!AE39-КМС_1кв!AE39-КМС_2кв!AE39-КМС_3кв!AE39-КМС_4кв!AE39,2)</f>
        <v>0</v>
      </c>
      <c r="AF39" s="14">
        <f>ROUND(КМС_год!AF39-КМС_1кв!AF39-КМС_2кв!AF39-КМС_3кв!AF39-КМС_4кв!AF39,2)</f>
        <v>0</v>
      </c>
      <c r="AG39" s="14">
        <f>ROUND(КМС_год!AG39-КМС_1кв!AG39-КМС_2кв!AG39-КМС_3кв!AG39-КМС_4кв!AG39,2)</f>
        <v>0</v>
      </c>
      <c r="AH39" s="14">
        <f>ROUND(КМС_год!AH39-КМС_1кв!AH39-КМС_2кв!AH39-КМС_3кв!AH39-КМС_4кв!AH39,2)</f>
        <v>0</v>
      </c>
      <c r="AI39" s="14">
        <f>ROUND(КМС_год!AI39-КМС_1кв!AI39-КМС_2кв!AI39-КМС_3кв!AI39-КМС_4кв!AI39,2)</f>
        <v>0</v>
      </c>
      <c r="AJ39" s="15">
        <f>ROUND(КМС_год!AJ39-КМС_1кв!AJ39-КМС_2кв!AJ39-КМС_3кв!AJ39-КМС_4кв!AJ39,2)</f>
        <v>0</v>
      </c>
    </row>
    <row r="40" spans="1:36" ht="20.25" x14ac:dyDescent="0.3">
      <c r="A40" s="24">
        <v>20</v>
      </c>
      <c r="B40" s="17" t="s">
        <v>62</v>
      </c>
      <c r="C40" s="14">
        <f>ROUND(КМС_год!C40-КМС_1кв!C40-КМС_2кв!C40-КМС_3кв!C40-КМС_4кв!C40,2)</f>
        <v>0</v>
      </c>
      <c r="D40" s="14">
        <f>ROUND(КМС_год!D40-КМС_1кв!D40-КМС_2кв!D40-КМС_3кв!D40-КМС_4кв!D40,2)</f>
        <v>0</v>
      </c>
      <c r="E40" s="14">
        <f>ROUND(КМС_год!E40-КМС_1кв!E40-КМС_2кв!E40-КМС_3кв!E40-КМС_4кв!E40,2)</f>
        <v>0</v>
      </c>
      <c r="F40" s="14">
        <f>ROUND(КМС_год!F40-КМС_1кв!F40-КМС_2кв!F40-КМС_3кв!F40-КМС_4кв!F40,2)</f>
        <v>0</v>
      </c>
      <c r="G40" s="14">
        <f>ROUND(КМС_год!G40-КМС_1кв!G40-КМС_2кв!G40-КМС_3кв!G40-КМС_4кв!G40,2)</f>
        <v>0</v>
      </c>
      <c r="H40" s="14">
        <f>ROUND(КМС_год!H40-КМС_1кв!H40-КМС_2кв!H40-КМС_3кв!H40-КМС_4кв!H40,2)</f>
        <v>0</v>
      </c>
      <c r="I40" s="14">
        <f>ROUND(КМС_год!I40-КМС_1кв!I40-КМС_2кв!I40-КМС_3кв!I40-КМС_4кв!I40,2)</f>
        <v>0</v>
      </c>
      <c r="J40" s="14">
        <f>ROUND(КМС_год!J40-КМС_1кв!J40-КМС_2кв!J40-КМС_3кв!J40-КМС_4кв!J40,2)</f>
        <v>0</v>
      </c>
      <c r="K40" s="14">
        <f>ROUND(КМС_год!K40-КМС_1кв!K40-КМС_2кв!K40-КМС_3кв!K40-КМС_4кв!K40,2)</f>
        <v>0</v>
      </c>
      <c r="L40" s="14">
        <f>ROUND(КМС_год!L40-КМС_1кв!L40-КМС_2кв!L40-КМС_3кв!L40-КМС_4кв!L40,2)</f>
        <v>0</v>
      </c>
      <c r="M40" s="14">
        <f>ROUND(КМС_год!M40-КМС_1кв!M40-КМС_2кв!M40-КМС_3кв!M40-КМС_4кв!M40,2)</f>
        <v>0</v>
      </c>
      <c r="N40" s="14">
        <f>ROUND(КМС_год!N40-КМС_1кв!N40-КМС_2кв!N40-КМС_3кв!N40-КМС_4кв!N40,2)</f>
        <v>0</v>
      </c>
      <c r="O40" s="14">
        <f>ROUND(КМС_год!O40-КМС_1кв!O40-КМС_2кв!O40-КМС_3кв!O40-КМС_4кв!O40,2)</f>
        <v>0</v>
      </c>
      <c r="P40" s="14">
        <f>ROUND(КМС_год!P40-КМС_1кв!P40-КМС_2кв!P40-КМС_3кв!P40-КМС_4кв!P40,2)</f>
        <v>0</v>
      </c>
      <c r="Q40" s="14">
        <f>ROUND(КМС_год!Q40-КМС_1кв!Q40-КМС_2кв!Q40-КМС_3кв!Q40-КМС_4кв!Q40,2)</f>
        <v>0</v>
      </c>
      <c r="R40" s="14">
        <f>ROUND(КМС_год!R40-КМС_1кв!R40-КМС_2кв!R40-КМС_3кв!R40-КМС_4кв!R40,2)</f>
        <v>0</v>
      </c>
      <c r="S40" s="14">
        <f>ROUND(КМС_год!S40-КМС_1кв!S40-КМС_2кв!S40-КМС_3кв!S40-КМС_4кв!S40,2)</f>
        <v>0</v>
      </c>
      <c r="T40" s="14">
        <f>ROUND(КМС_год!T40-КМС_1кв!T40-КМС_2кв!T40-КМС_3кв!T40-КМС_4кв!T40,2)</f>
        <v>0</v>
      </c>
      <c r="U40" s="14">
        <f>ROUND(КМС_год!U40-КМС_1кв!U40-КМС_2кв!U40-КМС_3кв!U40-КМС_4кв!U40,2)</f>
        <v>0</v>
      </c>
      <c r="V40" s="14">
        <f>ROUND(КМС_год!V40-КМС_1кв!V40-КМС_2кв!V40-КМС_3кв!V40-КМС_4кв!V40,2)</f>
        <v>0</v>
      </c>
      <c r="W40" s="14">
        <f>ROUND(КМС_год!W40-КМС_1кв!W40-КМС_2кв!W40-КМС_3кв!W40-КМС_4кв!W40,2)</f>
        <v>0</v>
      </c>
      <c r="X40" s="14">
        <f>ROUND(КМС_год!X40-КМС_1кв!X40-КМС_2кв!X40-КМС_3кв!X40-КМС_4кв!X40,2)</f>
        <v>0</v>
      </c>
      <c r="Y40" s="14">
        <f>ROUND(КМС_год!Y40-КМС_1кв!Y40-КМС_2кв!Y40-КМС_3кв!Y40-КМС_4кв!Y40,2)</f>
        <v>0</v>
      </c>
      <c r="Z40" s="14">
        <f>ROUND(КМС_год!Z40-КМС_1кв!Z40-КМС_2кв!Z40-КМС_3кв!Z40-КМС_4кв!Z40,2)</f>
        <v>0</v>
      </c>
      <c r="AA40" s="14">
        <f>ROUND(КМС_год!AA40-КМС_1кв!AA40-КМС_2кв!AA40-КМС_3кв!AA40-КМС_4кв!AA40,2)</f>
        <v>0</v>
      </c>
      <c r="AB40" s="14">
        <f>ROUND(КМС_год!AB40-КМС_1кв!AB40-КМС_2кв!AB40-КМС_3кв!AB40-КМС_4кв!AB40,2)</f>
        <v>0</v>
      </c>
      <c r="AC40" s="14">
        <f>ROUND(КМС_год!AC40-КМС_1кв!AC40-КМС_2кв!AC40-КМС_3кв!AC40-КМС_4кв!AC40,2)</f>
        <v>0</v>
      </c>
      <c r="AD40" s="14">
        <f>ROUND(КМС_год!AD40-КМС_1кв!AD40-КМС_2кв!AD40-КМС_3кв!AD40-КМС_4кв!AD40,2)</f>
        <v>0</v>
      </c>
      <c r="AE40" s="14">
        <f>ROUND(КМС_год!AE40-КМС_1кв!AE40-КМС_2кв!AE40-КМС_3кв!AE40-КМС_4кв!AE40,2)</f>
        <v>0</v>
      </c>
      <c r="AF40" s="14">
        <f>ROUND(КМС_год!AF40-КМС_1кв!AF40-КМС_2кв!AF40-КМС_3кв!AF40-КМС_4кв!AF40,2)</f>
        <v>0</v>
      </c>
      <c r="AG40" s="14">
        <f>ROUND(КМС_год!AG40-КМС_1кв!AG40-КМС_2кв!AG40-КМС_3кв!AG40-КМС_4кв!AG40,2)</f>
        <v>0</v>
      </c>
      <c r="AH40" s="14">
        <f>ROUND(КМС_год!AH40-КМС_1кв!AH40-КМС_2кв!AH40-КМС_3кв!AH40-КМС_4кв!AH40,2)</f>
        <v>0</v>
      </c>
      <c r="AI40" s="14">
        <f>ROUND(КМС_год!AI40-КМС_1кв!AI40-КМС_2кв!AI40-КМС_3кв!AI40-КМС_4кв!AI40,2)</f>
        <v>0</v>
      </c>
      <c r="AJ40" s="15">
        <f>ROUND(КМС_год!AJ40-КМС_1кв!AJ40-КМС_2кв!AJ40-КМС_3кв!AJ40-КМС_4кв!AJ40,2)</f>
        <v>0</v>
      </c>
    </row>
    <row r="41" spans="1:36" ht="20.25" x14ac:dyDescent="0.3">
      <c r="A41" s="24">
        <v>21</v>
      </c>
      <c r="B41" s="17" t="s">
        <v>63</v>
      </c>
      <c r="C41" s="14">
        <f>ROUND(КМС_год!C41-КМС_1кв!C41-КМС_2кв!C41-КМС_3кв!C41-КМС_4кв!C41,2)</f>
        <v>0</v>
      </c>
      <c r="D41" s="14">
        <f>ROUND(КМС_год!D41-КМС_1кв!D41-КМС_2кв!D41-КМС_3кв!D41-КМС_4кв!D41,2)</f>
        <v>0</v>
      </c>
      <c r="E41" s="14">
        <f>ROUND(КМС_год!E41-КМС_1кв!E41-КМС_2кв!E41-КМС_3кв!E41-КМС_4кв!E41,2)</f>
        <v>0</v>
      </c>
      <c r="F41" s="14">
        <f>ROUND(КМС_год!F41-КМС_1кв!F41-КМС_2кв!F41-КМС_3кв!F41-КМС_4кв!F41,2)</f>
        <v>0</v>
      </c>
      <c r="G41" s="14">
        <f>ROUND(КМС_год!G41-КМС_1кв!G41-КМС_2кв!G41-КМС_3кв!G41-КМС_4кв!G41,2)</f>
        <v>0</v>
      </c>
      <c r="H41" s="14">
        <f>ROUND(КМС_год!H41-КМС_1кв!H41-КМС_2кв!H41-КМС_3кв!H41-КМС_4кв!H41,2)</f>
        <v>0</v>
      </c>
      <c r="I41" s="14">
        <f>ROUND(КМС_год!I41-КМС_1кв!I41-КМС_2кв!I41-КМС_3кв!I41-КМС_4кв!I41,2)</f>
        <v>0</v>
      </c>
      <c r="J41" s="14">
        <f>ROUND(КМС_год!J41-КМС_1кв!J41-КМС_2кв!J41-КМС_3кв!J41-КМС_4кв!J41,2)</f>
        <v>0</v>
      </c>
      <c r="K41" s="14">
        <f>ROUND(КМС_год!K41-КМС_1кв!K41-КМС_2кв!K41-КМС_3кв!K41-КМС_4кв!K41,2)</f>
        <v>0</v>
      </c>
      <c r="L41" s="14">
        <f>ROUND(КМС_год!L41-КМС_1кв!L41-КМС_2кв!L41-КМС_3кв!L41-КМС_4кв!L41,2)</f>
        <v>0</v>
      </c>
      <c r="M41" s="14">
        <f>ROUND(КМС_год!M41-КМС_1кв!M41-КМС_2кв!M41-КМС_3кв!M41-КМС_4кв!M41,2)</f>
        <v>0</v>
      </c>
      <c r="N41" s="14">
        <f>ROUND(КМС_год!N41-КМС_1кв!N41-КМС_2кв!N41-КМС_3кв!N41-КМС_4кв!N41,2)</f>
        <v>0</v>
      </c>
      <c r="O41" s="14">
        <f>ROUND(КМС_год!O41-КМС_1кв!O41-КМС_2кв!O41-КМС_3кв!O41-КМС_4кв!O41,2)</f>
        <v>0</v>
      </c>
      <c r="P41" s="14">
        <f>ROUND(КМС_год!P41-КМС_1кв!P41-КМС_2кв!P41-КМС_3кв!P41-КМС_4кв!P41,2)</f>
        <v>0</v>
      </c>
      <c r="Q41" s="14">
        <f>ROUND(КМС_год!Q41-КМС_1кв!Q41-КМС_2кв!Q41-КМС_3кв!Q41-КМС_4кв!Q41,2)</f>
        <v>0</v>
      </c>
      <c r="R41" s="14">
        <f>ROUND(КМС_год!R41-КМС_1кв!R41-КМС_2кв!R41-КМС_3кв!R41-КМС_4кв!R41,2)</f>
        <v>0</v>
      </c>
      <c r="S41" s="14">
        <f>ROUND(КМС_год!S41-КМС_1кв!S41-КМС_2кв!S41-КМС_3кв!S41-КМС_4кв!S41,2)</f>
        <v>0</v>
      </c>
      <c r="T41" s="14">
        <f>ROUND(КМС_год!T41-КМС_1кв!T41-КМС_2кв!T41-КМС_3кв!T41-КМС_4кв!T41,2)</f>
        <v>0</v>
      </c>
      <c r="U41" s="14">
        <f>ROUND(КМС_год!U41-КМС_1кв!U41-КМС_2кв!U41-КМС_3кв!U41-КМС_4кв!U41,2)</f>
        <v>0</v>
      </c>
      <c r="V41" s="14">
        <f>ROUND(КМС_год!V41-КМС_1кв!V41-КМС_2кв!V41-КМС_3кв!V41-КМС_4кв!V41,2)</f>
        <v>0</v>
      </c>
      <c r="W41" s="14">
        <f>ROUND(КМС_год!W41-КМС_1кв!W41-КМС_2кв!W41-КМС_3кв!W41-КМС_4кв!W41,2)</f>
        <v>0</v>
      </c>
      <c r="X41" s="14">
        <f>ROUND(КМС_год!X41-КМС_1кв!X41-КМС_2кв!X41-КМС_3кв!X41-КМС_4кв!X41,2)</f>
        <v>0</v>
      </c>
      <c r="Y41" s="14">
        <f>ROUND(КМС_год!Y41-КМС_1кв!Y41-КМС_2кв!Y41-КМС_3кв!Y41-КМС_4кв!Y41,2)</f>
        <v>0</v>
      </c>
      <c r="Z41" s="14">
        <f>ROUND(КМС_год!Z41-КМС_1кв!Z41-КМС_2кв!Z41-КМС_3кв!Z41-КМС_4кв!Z41,2)</f>
        <v>0</v>
      </c>
      <c r="AA41" s="14">
        <f>ROUND(КМС_год!AA41-КМС_1кв!AA41-КМС_2кв!AA41-КМС_3кв!AA41-КМС_4кв!AA41,2)</f>
        <v>0</v>
      </c>
      <c r="AB41" s="14">
        <f>ROUND(КМС_год!AB41-КМС_1кв!AB41-КМС_2кв!AB41-КМС_3кв!AB41-КМС_4кв!AB41,2)</f>
        <v>0</v>
      </c>
      <c r="AC41" s="14">
        <f>ROUND(КМС_год!AC41-КМС_1кв!AC41-КМС_2кв!AC41-КМС_3кв!AC41-КМС_4кв!AC41,2)</f>
        <v>0</v>
      </c>
      <c r="AD41" s="14">
        <f>ROUND(КМС_год!AD41-КМС_1кв!AD41-КМС_2кв!AD41-КМС_3кв!AD41-КМС_4кв!AD41,2)</f>
        <v>0</v>
      </c>
      <c r="AE41" s="14">
        <f>ROUND(КМС_год!AE41-КМС_1кв!AE41-КМС_2кв!AE41-КМС_3кв!AE41-КМС_4кв!AE41,2)</f>
        <v>0</v>
      </c>
      <c r="AF41" s="14">
        <f>ROUND(КМС_год!AF41-КМС_1кв!AF41-КМС_2кв!AF41-КМС_3кв!AF41-КМС_4кв!AF41,2)</f>
        <v>0</v>
      </c>
      <c r="AG41" s="14">
        <f>ROUND(КМС_год!AG41-КМС_1кв!AG41-КМС_2кв!AG41-КМС_3кв!AG41-КМС_4кв!AG41,2)</f>
        <v>0</v>
      </c>
      <c r="AH41" s="14">
        <f>ROUND(КМС_год!AH41-КМС_1кв!AH41-КМС_2кв!AH41-КМС_3кв!AH41-КМС_4кв!AH41,2)</f>
        <v>0</v>
      </c>
      <c r="AI41" s="14">
        <f>ROUND(КМС_год!AI41-КМС_1кв!AI41-КМС_2кв!AI41-КМС_3кв!AI41-КМС_4кв!AI41,2)</f>
        <v>0</v>
      </c>
      <c r="AJ41" s="15">
        <f>ROUND(КМС_год!AJ41-КМС_1кв!AJ41-КМС_2кв!AJ41-КМС_3кв!AJ41-КМС_4кв!AJ41,2)</f>
        <v>0</v>
      </c>
    </row>
    <row r="42" spans="1:36" ht="20.25" x14ac:dyDescent="0.3">
      <c r="A42" s="24">
        <v>22</v>
      </c>
      <c r="B42" s="17" t="s">
        <v>64</v>
      </c>
      <c r="C42" s="14">
        <f>ROUND(КМС_год!C42-КМС_1кв!C42-КМС_2кв!C42-КМС_3кв!C42-КМС_4кв!C42,2)</f>
        <v>0</v>
      </c>
      <c r="D42" s="14">
        <f>ROUND(КМС_год!D42-КМС_1кв!D42-КМС_2кв!D42-КМС_3кв!D42-КМС_4кв!D42,2)</f>
        <v>0</v>
      </c>
      <c r="E42" s="14">
        <f>ROUND(КМС_год!E42-КМС_1кв!E42-КМС_2кв!E42-КМС_3кв!E42-КМС_4кв!E42,2)</f>
        <v>0</v>
      </c>
      <c r="F42" s="14">
        <f>ROUND(КМС_год!F42-КМС_1кв!F42-КМС_2кв!F42-КМС_3кв!F42-КМС_4кв!F42,2)</f>
        <v>0</v>
      </c>
      <c r="G42" s="14">
        <f>ROUND(КМС_год!G42-КМС_1кв!G42-КМС_2кв!G42-КМС_3кв!G42-КМС_4кв!G42,2)</f>
        <v>0</v>
      </c>
      <c r="H42" s="14">
        <f>ROUND(КМС_год!H42-КМС_1кв!H42-КМС_2кв!H42-КМС_3кв!H42-КМС_4кв!H42,2)</f>
        <v>0</v>
      </c>
      <c r="I42" s="14">
        <f>ROUND(КМС_год!I42-КМС_1кв!I42-КМС_2кв!I42-КМС_3кв!I42-КМС_4кв!I42,2)</f>
        <v>0</v>
      </c>
      <c r="J42" s="14">
        <f>ROUND(КМС_год!J42-КМС_1кв!J42-КМС_2кв!J42-КМС_3кв!J42-КМС_4кв!J42,2)</f>
        <v>0</v>
      </c>
      <c r="K42" s="14">
        <f>ROUND(КМС_год!K42-КМС_1кв!K42-КМС_2кв!K42-КМС_3кв!K42-КМС_4кв!K42,2)</f>
        <v>0</v>
      </c>
      <c r="L42" s="14">
        <f>ROUND(КМС_год!L42-КМС_1кв!L42-КМС_2кв!L42-КМС_3кв!L42-КМС_4кв!L42,2)</f>
        <v>0</v>
      </c>
      <c r="M42" s="14">
        <f>ROUND(КМС_год!M42-КМС_1кв!M42-КМС_2кв!M42-КМС_3кв!M42-КМС_4кв!M42,2)</f>
        <v>0</v>
      </c>
      <c r="N42" s="14">
        <f>ROUND(КМС_год!N42-КМС_1кв!N42-КМС_2кв!N42-КМС_3кв!N42-КМС_4кв!N42,2)</f>
        <v>0</v>
      </c>
      <c r="O42" s="14">
        <f>ROUND(КМС_год!O42-КМС_1кв!O42-КМС_2кв!O42-КМС_3кв!O42-КМС_4кв!O42,2)</f>
        <v>0</v>
      </c>
      <c r="P42" s="14">
        <f>ROUND(КМС_год!P42-КМС_1кв!P42-КМС_2кв!P42-КМС_3кв!P42-КМС_4кв!P42,2)</f>
        <v>0</v>
      </c>
      <c r="Q42" s="14">
        <f>ROUND(КМС_год!Q42-КМС_1кв!Q42-КМС_2кв!Q42-КМС_3кв!Q42-КМС_4кв!Q42,2)</f>
        <v>0</v>
      </c>
      <c r="R42" s="14">
        <f>ROUND(КМС_год!R42-КМС_1кв!R42-КМС_2кв!R42-КМС_3кв!R42-КМС_4кв!R42,2)</f>
        <v>0</v>
      </c>
      <c r="S42" s="14">
        <f>ROUND(КМС_год!S42-КМС_1кв!S42-КМС_2кв!S42-КМС_3кв!S42-КМС_4кв!S42,2)</f>
        <v>0</v>
      </c>
      <c r="T42" s="14">
        <f>ROUND(КМС_год!T42-КМС_1кв!T42-КМС_2кв!T42-КМС_3кв!T42-КМС_4кв!T42,2)</f>
        <v>0</v>
      </c>
      <c r="U42" s="14">
        <f>ROUND(КМС_год!U42-КМС_1кв!U42-КМС_2кв!U42-КМС_3кв!U42-КМС_4кв!U42,2)</f>
        <v>0</v>
      </c>
      <c r="V42" s="14">
        <f>ROUND(КМС_год!V42-КМС_1кв!V42-КМС_2кв!V42-КМС_3кв!V42-КМС_4кв!V42,2)</f>
        <v>0</v>
      </c>
      <c r="W42" s="14">
        <f>ROUND(КМС_год!W42-КМС_1кв!W42-КМС_2кв!W42-КМС_3кв!W42-КМС_4кв!W42,2)</f>
        <v>0</v>
      </c>
      <c r="X42" s="14">
        <f>ROUND(КМС_год!X42-КМС_1кв!X42-КМС_2кв!X42-КМС_3кв!X42-КМС_4кв!X42,2)</f>
        <v>0</v>
      </c>
      <c r="Y42" s="14">
        <f>ROUND(КМС_год!Y42-КМС_1кв!Y42-КМС_2кв!Y42-КМС_3кв!Y42-КМС_4кв!Y42,2)</f>
        <v>0</v>
      </c>
      <c r="Z42" s="14">
        <f>ROUND(КМС_год!Z42-КМС_1кв!Z42-КМС_2кв!Z42-КМС_3кв!Z42-КМС_4кв!Z42,2)</f>
        <v>0</v>
      </c>
      <c r="AA42" s="14">
        <f>ROUND(КМС_год!AA42-КМС_1кв!AA42-КМС_2кв!AA42-КМС_3кв!AA42-КМС_4кв!AA42,2)</f>
        <v>0</v>
      </c>
      <c r="AB42" s="14">
        <f>ROUND(КМС_год!AB42-КМС_1кв!AB42-КМС_2кв!AB42-КМС_3кв!AB42-КМС_4кв!AB42,2)</f>
        <v>0</v>
      </c>
      <c r="AC42" s="14">
        <f>ROUND(КМС_год!AC42-КМС_1кв!AC42-КМС_2кв!AC42-КМС_3кв!AC42-КМС_4кв!AC42,2)</f>
        <v>0</v>
      </c>
      <c r="AD42" s="14">
        <f>ROUND(КМС_год!AD42-КМС_1кв!AD42-КМС_2кв!AD42-КМС_3кв!AD42-КМС_4кв!AD42,2)</f>
        <v>0</v>
      </c>
      <c r="AE42" s="14">
        <f>ROUND(КМС_год!AE42-КМС_1кв!AE42-КМС_2кв!AE42-КМС_3кв!AE42-КМС_4кв!AE42,2)</f>
        <v>0</v>
      </c>
      <c r="AF42" s="14">
        <f>ROUND(КМС_год!AF42-КМС_1кв!AF42-КМС_2кв!AF42-КМС_3кв!AF42-КМС_4кв!AF42,2)</f>
        <v>0</v>
      </c>
      <c r="AG42" s="14">
        <f>ROUND(КМС_год!AG42-КМС_1кв!AG42-КМС_2кв!AG42-КМС_3кв!AG42-КМС_4кв!AG42,2)</f>
        <v>0</v>
      </c>
      <c r="AH42" s="14">
        <f>ROUND(КМС_год!AH42-КМС_1кв!AH42-КМС_2кв!AH42-КМС_3кв!AH42-КМС_4кв!AH42,2)</f>
        <v>0</v>
      </c>
      <c r="AI42" s="14">
        <f>ROUND(КМС_год!AI42-КМС_1кв!AI42-КМС_2кв!AI42-КМС_3кв!AI42-КМС_4кв!AI42,2)</f>
        <v>0</v>
      </c>
      <c r="AJ42" s="15">
        <f>ROUND(КМС_год!AJ42-КМС_1кв!AJ42-КМС_2кв!AJ42-КМС_3кв!AJ42-КМС_4кв!AJ42,2)</f>
        <v>0</v>
      </c>
    </row>
    <row r="43" spans="1:36" ht="20.25" x14ac:dyDescent="0.3">
      <c r="A43" s="24">
        <v>23</v>
      </c>
      <c r="B43" s="17" t="s">
        <v>65</v>
      </c>
      <c r="C43" s="14">
        <f>ROUND(КМС_год!C43-КМС_1кв!C43-КМС_2кв!C43-КМС_3кв!C43-КМС_4кв!C43,2)</f>
        <v>0</v>
      </c>
      <c r="D43" s="14">
        <f>ROUND(КМС_год!D43-КМС_1кв!D43-КМС_2кв!D43-КМС_3кв!D43-КМС_4кв!D43,2)</f>
        <v>0</v>
      </c>
      <c r="E43" s="14">
        <f>ROUND(КМС_год!E43-КМС_1кв!E43-КМС_2кв!E43-КМС_3кв!E43-КМС_4кв!E43,2)</f>
        <v>0</v>
      </c>
      <c r="F43" s="14">
        <f>ROUND(КМС_год!F43-КМС_1кв!F43-КМС_2кв!F43-КМС_3кв!F43-КМС_4кв!F43,2)</f>
        <v>0</v>
      </c>
      <c r="G43" s="14">
        <f>ROUND(КМС_год!G43-КМС_1кв!G43-КМС_2кв!G43-КМС_3кв!G43-КМС_4кв!G43,2)</f>
        <v>0</v>
      </c>
      <c r="H43" s="14">
        <f>ROUND(КМС_год!H43-КМС_1кв!H43-КМС_2кв!H43-КМС_3кв!H43-КМС_4кв!H43,2)</f>
        <v>0</v>
      </c>
      <c r="I43" s="14">
        <f>ROUND(КМС_год!I43-КМС_1кв!I43-КМС_2кв!I43-КМС_3кв!I43-КМС_4кв!I43,2)</f>
        <v>0</v>
      </c>
      <c r="J43" s="14">
        <f>ROUND(КМС_год!J43-КМС_1кв!J43-КМС_2кв!J43-КМС_3кв!J43-КМС_4кв!J43,2)</f>
        <v>0</v>
      </c>
      <c r="K43" s="14">
        <f>ROUND(КМС_год!K43-КМС_1кв!K43-КМС_2кв!K43-КМС_3кв!K43-КМС_4кв!K43,2)</f>
        <v>0</v>
      </c>
      <c r="L43" s="14">
        <f>ROUND(КМС_год!L43-КМС_1кв!L43-КМС_2кв!L43-КМС_3кв!L43-КМС_4кв!L43,2)</f>
        <v>0</v>
      </c>
      <c r="M43" s="14">
        <f>ROUND(КМС_год!M43-КМС_1кв!M43-КМС_2кв!M43-КМС_3кв!M43-КМС_4кв!M43,2)</f>
        <v>0</v>
      </c>
      <c r="N43" s="14">
        <f>ROUND(КМС_год!N43-КМС_1кв!N43-КМС_2кв!N43-КМС_3кв!N43-КМС_4кв!N43,2)</f>
        <v>0</v>
      </c>
      <c r="O43" s="14">
        <f>ROUND(КМС_год!O43-КМС_1кв!O43-КМС_2кв!O43-КМС_3кв!O43-КМС_4кв!O43,2)</f>
        <v>0</v>
      </c>
      <c r="P43" s="14">
        <f>ROUND(КМС_год!P43-КМС_1кв!P43-КМС_2кв!P43-КМС_3кв!P43-КМС_4кв!P43,2)</f>
        <v>0</v>
      </c>
      <c r="Q43" s="14">
        <f>ROUND(КМС_год!Q43-КМС_1кв!Q43-КМС_2кв!Q43-КМС_3кв!Q43-КМС_4кв!Q43,2)</f>
        <v>0</v>
      </c>
      <c r="R43" s="14">
        <f>ROUND(КМС_год!R43-КМС_1кв!R43-КМС_2кв!R43-КМС_3кв!R43-КМС_4кв!R43,2)</f>
        <v>0</v>
      </c>
      <c r="S43" s="14">
        <f>ROUND(КМС_год!S43-КМС_1кв!S43-КМС_2кв!S43-КМС_3кв!S43-КМС_4кв!S43,2)</f>
        <v>0</v>
      </c>
      <c r="T43" s="14">
        <f>ROUND(КМС_год!T43-КМС_1кв!T43-КМС_2кв!T43-КМС_3кв!T43-КМС_4кв!T43,2)</f>
        <v>0</v>
      </c>
      <c r="U43" s="14">
        <f>ROUND(КМС_год!U43-КМС_1кв!U43-КМС_2кв!U43-КМС_3кв!U43-КМС_4кв!U43,2)</f>
        <v>0</v>
      </c>
      <c r="V43" s="14">
        <f>ROUND(КМС_год!V43-КМС_1кв!V43-КМС_2кв!V43-КМС_3кв!V43-КМС_4кв!V43,2)</f>
        <v>0</v>
      </c>
      <c r="W43" s="14">
        <f>ROUND(КМС_год!W43-КМС_1кв!W43-КМС_2кв!W43-КМС_3кв!W43-КМС_4кв!W43,2)</f>
        <v>0</v>
      </c>
      <c r="X43" s="14">
        <f>ROUND(КМС_год!X43-КМС_1кв!X43-КМС_2кв!X43-КМС_3кв!X43-КМС_4кв!X43,2)</f>
        <v>0</v>
      </c>
      <c r="Y43" s="14">
        <f>ROUND(КМС_год!Y43-КМС_1кв!Y43-КМС_2кв!Y43-КМС_3кв!Y43-КМС_4кв!Y43,2)</f>
        <v>0</v>
      </c>
      <c r="Z43" s="14">
        <f>ROUND(КМС_год!Z43-КМС_1кв!Z43-КМС_2кв!Z43-КМС_3кв!Z43-КМС_4кв!Z43,2)</f>
        <v>0</v>
      </c>
      <c r="AA43" s="14">
        <f>ROUND(КМС_год!AA43-КМС_1кв!AA43-КМС_2кв!AA43-КМС_3кв!AA43-КМС_4кв!AA43,2)</f>
        <v>0</v>
      </c>
      <c r="AB43" s="14">
        <f>ROUND(КМС_год!AB43-КМС_1кв!AB43-КМС_2кв!AB43-КМС_3кв!AB43-КМС_4кв!AB43,2)</f>
        <v>0</v>
      </c>
      <c r="AC43" s="14">
        <f>ROUND(КМС_год!AC43-КМС_1кв!AC43-КМС_2кв!AC43-КМС_3кв!AC43-КМС_4кв!AC43,2)</f>
        <v>0</v>
      </c>
      <c r="AD43" s="14">
        <f>ROUND(КМС_год!AD43-КМС_1кв!AD43-КМС_2кв!AD43-КМС_3кв!AD43-КМС_4кв!AD43,2)</f>
        <v>0</v>
      </c>
      <c r="AE43" s="14">
        <f>ROUND(КМС_год!AE43-КМС_1кв!AE43-КМС_2кв!AE43-КМС_3кв!AE43-КМС_4кв!AE43,2)</f>
        <v>0</v>
      </c>
      <c r="AF43" s="14">
        <f>ROUND(КМС_год!AF43-КМС_1кв!AF43-КМС_2кв!AF43-КМС_3кв!AF43-КМС_4кв!AF43,2)</f>
        <v>0</v>
      </c>
      <c r="AG43" s="14">
        <f>ROUND(КМС_год!AG43-КМС_1кв!AG43-КМС_2кв!AG43-КМС_3кв!AG43-КМС_4кв!AG43,2)</f>
        <v>0</v>
      </c>
      <c r="AH43" s="14">
        <f>ROUND(КМС_год!AH43-КМС_1кв!AH43-КМС_2кв!AH43-КМС_3кв!AH43-КМС_4кв!AH43,2)</f>
        <v>0</v>
      </c>
      <c r="AI43" s="14">
        <f>ROUND(КМС_год!AI43-КМС_1кв!AI43-КМС_2кв!AI43-КМС_3кв!AI43-КМС_4кв!AI43,2)</f>
        <v>0</v>
      </c>
      <c r="AJ43" s="15">
        <f>ROUND(КМС_год!AJ43-КМС_1кв!AJ43-КМС_2кв!AJ43-КМС_3кв!AJ43-КМС_4кв!AJ43,2)</f>
        <v>0</v>
      </c>
    </row>
    <row r="44" spans="1:36" ht="20.25" x14ac:dyDescent="0.3">
      <c r="A44" s="24">
        <v>24</v>
      </c>
      <c r="B44" s="17" t="s">
        <v>66</v>
      </c>
      <c r="C44" s="14">
        <f>ROUND(КМС_год!C44-КМС_1кв!C44-КМС_2кв!C44-КМС_3кв!C44-КМС_4кв!C44,2)</f>
        <v>0</v>
      </c>
      <c r="D44" s="14">
        <f>ROUND(КМС_год!D44-КМС_1кв!D44-КМС_2кв!D44-КМС_3кв!D44-КМС_4кв!D44,2)</f>
        <v>0</v>
      </c>
      <c r="E44" s="14">
        <f>ROUND(КМС_год!E44-КМС_1кв!E44-КМС_2кв!E44-КМС_3кв!E44-КМС_4кв!E44,2)</f>
        <v>0</v>
      </c>
      <c r="F44" s="14">
        <f>ROUND(КМС_год!F44-КМС_1кв!F44-КМС_2кв!F44-КМС_3кв!F44-КМС_4кв!F44,2)</f>
        <v>0</v>
      </c>
      <c r="G44" s="14">
        <f>ROUND(КМС_год!G44-КМС_1кв!G44-КМС_2кв!G44-КМС_3кв!G44-КМС_4кв!G44,2)</f>
        <v>0</v>
      </c>
      <c r="H44" s="14">
        <f>ROUND(КМС_год!H44-КМС_1кв!H44-КМС_2кв!H44-КМС_3кв!H44-КМС_4кв!H44,2)</f>
        <v>0</v>
      </c>
      <c r="I44" s="14">
        <f>ROUND(КМС_год!I44-КМС_1кв!I44-КМС_2кв!I44-КМС_3кв!I44-КМС_4кв!I44,2)</f>
        <v>0</v>
      </c>
      <c r="J44" s="14">
        <f>ROUND(КМС_год!J44-КМС_1кв!J44-КМС_2кв!J44-КМС_3кв!J44-КМС_4кв!J44,2)</f>
        <v>0</v>
      </c>
      <c r="K44" s="14">
        <f>ROUND(КМС_год!K44-КМС_1кв!K44-КМС_2кв!K44-КМС_3кв!K44-КМС_4кв!K44,2)</f>
        <v>0</v>
      </c>
      <c r="L44" s="14">
        <f>ROUND(КМС_год!L44-КМС_1кв!L44-КМС_2кв!L44-КМС_3кв!L44-КМС_4кв!L44,2)</f>
        <v>0</v>
      </c>
      <c r="M44" s="14">
        <f>ROUND(КМС_год!M44-КМС_1кв!M44-КМС_2кв!M44-КМС_3кв!M44-КМС_4кв!M44,2)</f>
        <v>0</v>
      </c>
      <c r="N44" s="14">
        <f>ROUND(КМС_год!N44-КМС_1кв!N44-КМС_2кв!N44-КМС_3кв!N44-КМС_4кв!N44,2)</f>
        <v>0</v>
      </c>
      <c r="O44" s="14">
        <f>ROUND(КМС_год!O44-КМС_1кв!O44-КМС_2кв!O44-КМС_3кв!O44-КМС_4кв!O44,2)</f>
        <v>0</v>
      </c>
      <c r="P44" s="14">
        <f>ROUND(КМС_год!P44-КМС_1кв!P44-КМС_2кв!P44-КМС_3кв!P44-КМС_4кв!P44,2)</f>
        <v>0</v>
      </c>
      <c r="Q44" s="14">
        <f>ROUND(КМС_год!Q44-КМС_1кв!Q44-КМС_2кв!Q44-КМС_3кв!Q44-КМС_4кв!Q44,2)</f>
        <v>0</v>
      </c>
      <c r="R44" s="14">
        <f>ROUND(КМС_год!R44-КМС_1кв!R44-КМС_2кв!R44-КМС_3кв!R44-КМС_4кв!R44,2)</f>
        <v>0</v>
      </c>
      <c r="S44" s="14">
        <f>ROUND(КМС_год!S44-КМС_1кв!S44-КМС_2кв!S44-КМС_3кв!S44-КМС_4кв!S44,2)</f>
        <v>0</v>
      </c>
      <c r="T44" s="14">
        <f>ROUND(КМС_год!T44-КМС_1кв!T44-КМС_2кв!T44-КМС_3кв!T44-КМС_4кв!T44,2)</f>
        <v>0</v>
      </c>
      <c r="U44" s="14">
        <f>ROUND(КМС_год!U44-КМС_1кв!U44-КМС_2кв!U44-КМС_3кв!U44-КМС_4кв!U44,2)</f>
        <v>0</v>
      </c>
      <c r="V44" s="14">
        <f>ROUND(КМС_год!V44-КМС_1кв!V44-КМС_2кв!V44-КМС_3кв!V44-КМС_4кв!V44,2)</f>
        <v>0</v>
      </c>
      <c r="W44" s="14">
        <f>ROUND(КМС_год!W44-КМС_1кв!W44-КМС_2кв!W44-КМС_3кв!W44-КМС_4кв!W44,2)</f>
        <v>0</v>
      </c>
      <c r="X44" s="14">
        <f>ROUND(КМС_год!X44-КМС_1кв!X44-КМС_2кв!X44-КМС_3кв!X44-КМС_4кв!X44,2)</f>
        <v>0</v>
      </c>
      <c r="Y44" s="14">
        <f>ROUND(КМС_год!Y44-КМС_1кв!Y44-КМС_2кв!Y44-КМС_3кв!Y44-КМС_4кв!Y44,2)</f>
        <v>0</v>
      </c>
      <c r="Z44" s="14">
        <f>ROUND(КМС_год!Z44-КМС_1кв!Z44-КМС_2кв!Z44-КМС_3кв!Z44-КМС_4кв!Z44,2)</f>
        <v>0</v>
      </c>
      <c r="AA44" s="14">
        <f>ROUND(КМС_год!AA44-КМС_1кв!AA44-КМС_2кв!AA44-КМС_3кв!AA44-КМС_4кв!AA44,2)</f>
        <v>0</v>
      </c>
      <c r="AB44" s="14">
        <f>ROUND(КМС_год!AB44-КМС_1кв!AB44-КМС_2кв!AB44-КМС_3кв!AB44-КМС_4кв!AB44,2)</f>
        <v>0</v>
      </c>
      <c r="AC44" s="14">
        <f>ROUND(КМС_год!AC44-КМС_1кв!AC44-КМС_2кв!AC44-КМС_3кв!AC44-КМС_4кв!AC44,2)</f>
        <v>0</v>
      </c>
      <c r="AD44" s="14">
        <f>ROUND(КМС_год!AD44-КМС_1кв!AD44-КМС_2кв!AD44-КМС_3кв!AD44-КМС_4кв!AD44,2)</f>
        <v>0</v>
      </c>
      <c r="AE44" s="14">
        <f>ROUND(КМС_год!AE44-КМС_1кв!AE44-КМС_2кв!AE44-КМС_3кв!AE44-КМС_4кв!AE44,2)</f>
        <v>0</v>
      </c>
      <c r="AF44" s="14">
        <f>ROUND(КМС_год!AF44-КМС_1кв!AF44-КМС_2кв!AF44-КМС_3кв!AF44-КМС_4кв!AF44,2)</f>
        <v>0</v>
      </c>
      <c r="AG44" s="14">
        <f>ROUND(КМС_год!AG44-КМС_1кв!AG44-КМС_2кв!AG44-КМС_3кв!AG44-КМС_4кв!AG44,2)</f>
        <v>0</v>
      </c>
      <c r="AH44" s="14">
        <f>ROUND(КМС_год!AH44-КМС_1кв!AH44-КМС_2кв!AH44-КМС_3кв!AH44-КМС_4кв!AH44,2)</f>
        <v>0</v>
      </c>
      <c r="AI44" s="14">
        <f>ROUND(КМС_год!AI44-КМС_1кв!AI44-КМС_2кв!AI44-КМС_3кв!AI44-КМС_4кв!AI44,2)</f>
        <v>0</v>
      </c>
      <c r="AJ44" s="15">
        <f>ROUND(КМС_год!AJ44-КМС_1кв!AJ44-КМС_2кв!AJ44-КМС_3кв!AJ44-КМС_4кв!AJ44,2)</f>
        <v>0</v>
      </c>
    </row>
    <row r="45" spans="1:36" ht="20.25" x14ac:dyDescent="0.3">
      <c r="A45" s="24">
        <v>25</v>
      </c>
      <c r="B45" s="17" t="s">
        <v>67</v>
      </c>
      <c r="C45" s="14">
        <f>ROUND(КМС_год!C45-КМС_1кв!C45-КМС_2кв!C45-КМС_3кв!C45-КМС_4кв!C45,2)</f>
        <v>0</v>
      </c>
      <c r="D45" s="14">
        <f>ROUND(КМС_год!D45-КМС_1кв!D45-КМС_2кв!D45-КМС_3кв!D45-КМС_4кв!D45,2)</f>
        <v>0</v>
      </c>
      <c r="E45" s="14">
        <f>ROUND(КМС_год!E45-КМС_1кв!E45-КМС_2кв!E45-КМС_3кв!E45-КМС_4кв!E45,2)</f>
        <v>0</v>
      </c>
      <c r="F45" s="14">
        <f>ROUND(КМС_год!F45-КМС_1кв!F45-КМС_2кв!F45-КМС_3кв!F45-КМС_4кв!F45,2)</f>
        <v>0</v>
      </c>
      <c r="G45" s="14">
        <f>ROUND(КМС_год!G45-КМС_1кв!G45-КМС_2кв!G45-КМС_3кв!G45-КМС_4кв!G45,2)</f>
        <v>0</v>
      </c>
      <c r="H45" s="14">
        <f>ROUND(КМС_год!H45-КМС_1кв!H45-КМС_2кв!H45-КМС_3кв!H45-КМС_4кв!H45,2)</f>
        <v>0</v>
      </c>
      <c r="I45" s="14">
        <f>ROUND(КМС_год!I45-КМС_1кв!I45-КМС_2кв!I45-КМС_3кв!I45-КМС_4кв!I45,2)</f>
        <v>0</v>
      </c>
      <c r="J45" s="14">
        <f>ROUND(КМС_год!J45-КМС_1кв!J45-КМС_2кв!J45-КМС_3кв!J45-КМС_4кв!J45,2)</f>
        <v>0</v>
      </c>
      <c r="K45" s="14">
        <f>ROUND(КМС_год!K45-КМС_1кв!K45-КМС_2кв!K45-КМС_3кв!K45-КМС_4кв!K45,2)</f>
        <v>0</v>
      </c>
      <c r="L45" s="14">
        <f>ROUND(КМС_год!L45-КМС_1кв!L45-КМС_2кв!L45-КМС_3кв!L45-КМС_4кв!L45,2)</f>
        <v>0</v>
      </c>
      <c r="M45" s="14">
        <f>ROUND(КМС_год!M45-КМС_1кв!M45-КМС_2кв!M45-КМС_3кв!M45-КМС_4кв!M45,2)</f>
        <v>0</v>
      </c>
      <c r="N45" s="14">
        <f>ROUND(КМС_год!N45-КМС_1кв!N45-КМС_2кв!N45-КМС_3кв!N45-КМС_4кв!N45,2)</f>
        <v>0</v>
      </c>
      <c r="O45" s="14">
        <f>ROUND(КМС_год!O45-КМС_1кв!O45-КМС_2кв!O45-КМС_3кв!O45-КМС_4кв!O45,2)</f>
        <v>0</v>
      </c>
      <c r="P45" s="14">
        <f>ROUND(КМС_год!P45-КМС_1кв!P45-КМС_2кв!P45-КМС_3кв!P45-КМС_4кв!P45,2)</f>
        <v>0</v>
      </c>
      <c r="Q45" s="14">
        <f>ROUND(КМС_год!Q45-КМС_1кв!Q45-КМС_2кв!Q45-КМС_3кв!Q45-КМС_4кв!Q45,2)</f>
        <v>0</v>
      </c>
      <c r="R45" s="14">
        <f>ROUND(КМС_год!R45-КМС_1кв!R45-КМС_2кв!R45-КМС_3кв!R45-КМС_4кв!R45,2)</f>
        <v>0</v>
      </c>
      <c r="S45" s="14">
        <f>ROUND(КМС_год!S45-КМС_1кв!S45-КМС_2кв!S45-КМС_3кв!S45-КМС_4кв!S45,2)</f>
        <v>0</v>
      </c>
      <c r="T45" s="14">
        <f>ROUND(КМС_год!T45-КМС_1кв!T45-КМС_2кв!T45-КМС_3кв!T45-КМС_4кв!T45,2)</f>
        <v>0</v>
      </c>
      <c r="U45" s="14">
        <f>ROUND(КМС_год!U45-КМС_1кв!U45-КМС_2кв!U45-КМС_3кв!U45-КМС_4кв!U45,2)</f>
        <v>0</v>
      </c>
      <c r="V45" s="14">
        <f>ROUND(КМС_год!V45-КМС_1кв!V45-КМС_2кв!V45-КМС_3кв!V45-КМС_4кв!V45,2)</f>
        <v>0</v>
      </c>
      <c r="W45" s="14">
        <f>ROUND(КМС_год!W45-КМС_1кв!W45-КМС_2кв!W45-КМС_3кв!W45-КМС_4кв!W45,2)</f>
        <v>0</v>
      </c>
      <c r="X45" s="14">
        <f>ROUND(КМС_год!X45-КМС_1кв!X45-КМС_2кв!X45-КМС_3кв!X45-КМС_4кв!X45,2)</f>
        <v>0</v>
      </c>
      <c r="Y45" s="14">
        <f>ROUND(КМС_год!Y45-КМС_1кв!Y45-КМС_2кв!Y45-КМС_3кв!Y45-КМС_4кв!Y45,2)</f>
        <v>0</v>
      </c>
      <c r="Z45" s="14">
        <f>ROUND(КМС_год!Z45-КМС_1кв!Z45-КМС_2кв!Z45-КМС_3кв!Z45-КМС_4кв!Z45,2)</f>
        <v>0</v>
      </c>
      <c r="AA45" s="14">
        <f>ROUND(КМС_год!AA45-КМС_1кв!AA45-КМС_2кв!AA45-КМС_3кв!AA45-КМС_4кв!AA45,2)</f>
        <v>0</v>
      </c>
      <c r="AB45" s="14">
        <f>ROUND(КМС_год!AB45-КМС_1кв!AB45-КМС_2кв!AB45-КМС_3кв!AB45-КМС_4кв!AB45,2)</f>
        <v>0</v>
      </c>
      <c r="AC45" s="14">
        <f>ROUND(КМС_год!AC45-КМС_1кв!AC45-КМС_2кв!AC45-КМС_3кв!AC45-КМС_4кв!AC45,2)</f>
        <v>0</v>
      </c>
      <c r="AD45" s="14">
        <f>ROUND(КМС_год!AD45-КМС_1кв!AD45-КМС_2кв!AD45-КМС_3кв!AD45-КМС_4кв!AD45,2)</f>
        <v>0</v>
      </c>
      <c r="AE45" s="14">
        <f>ROUND(КМС_год!AE45-КМС_1кв!AE45-КМС_2кв!AE45-КМС_3кв!AE45-КМС_4кв!AE45,2)</f>
        <v>0</v>
      </c>
      <c r="AF45" s="14">
        <f>ROUND(КМС_год!AF45-КМС_1кв!AF45-КМС_2кв!AF45-КМС_3кв!AF45-КМС_4кв!AF45,2)</f>
        <v>0</v>
      </c>
      <c r="AG45" s="14">
        <f>ROUND(КМС_год!AG45-КМС_1кв!AG45-КМС_2кв!AG45-КМС_3кв!AG45-КМС_4кв!AG45,2)</f>
        <v>0</v>
      </c>
      <c r="AH45" s="14">
        <f>ROUND(КМС_год!AH45-КМС_1кв!AH45-КМС_2кв!AH45-КМС_3кв!AH45-КМС_4кв!AH45,2)</f>
        <v>0</v>
      </c>
      <c r="AI45" s="14">
        <f>ROUND(КМС_год!AI45-КМС_1кв!AI45-КМС_2кв!AI45-КМС_3кв!AI45-КМС_4кв!AI45,2)</f>
        <v>0</v>
      </c>
      <c r="AJ45" s="15">
        <f>ROUND(КМС_год!AJ45-КМС_1кв!AJ45-КМС_2кв!AJ45-КМС_3кв!AJ45-КМС_4кв!AJ45,2)</f>
        <v>0</v>
      </c>
    </row>
    <row r="46" spans="1:36" ht="20.25" x14ac:dyDescent="0.3">
      <c r="A46" s="24">
        <v>26</v>
      </c>
      <c r="B46" s="17" t="s">
        <v>68</v>
      </c>
      <c r="C46" s="14">
        <f>ROUND(КМС_год!C46-КМС_1кв!C46-КМС_2кв!C46-КМС_3кв!C46-КМС_4кв!C46,2)</f>
        <v>0</v>
      </c>
      <c r="D46" s="14">
        <f>ROUND(КМС_год!D46-КМС_1кв!D46-КМС_2кв!D46-КМС_3кв!D46-КМС_4кв!D46,2)</f>
        <v>0</v>
      </c>
      <c r="E46" s="14">
        <f>ROUND(КМС_год!E46-КМС_1кв!E46-КМС_2кв!E46-КМС_3кв!E46-КМС_4кв!E46,2)</f>
        <v>0</v>
      </c>
      <c r="F46" s="14">
        <f>ROUND(КМС_год!F46-КМС_1кв!F46-КМС_2кв!F46-КМС_3кв!F46-КМС_4кв!F46,2)</f>
        <v>0</v>
      </c>
      <c r="G46" s="14">
        <f>ROUND(КМС_год!G46-КМС_1кв!G46-КМС_2кв!G46-КМС_3кв!G46-КМС_4кв!G46,2)</f>
        <v>0</v>
      </c>
      <c r="H46" s="14">
        <f>ROUND(КМС_год!H46-КМС_1кв!H46-КМС_2кв!H46-КМС_3кв!H46-КМС_4кв!H46,2)</f>
        <v>0</v>
      </c>
      <c r="I46" s="14">
        <f>ROUND(КМС_год!I46-КМС_1кв!I46-КМС_2кв!I46-КМС_3кв!I46-КМС_4кв!I46,2)</f>
        <v>0</v>
      </c>
      <c r="J46" s="14">
        <f>ROUND(КМС_год!J46-КМС_1кв!J46-КМС_2кв!J46-КМС_3кв!J46-КМС_4кв!J46,2)</f>
        <v>0</v>
      </c>
      <c r="K46" s="14">
        <f>ROUND(КМС_год!K46-КМС_1кв!K46-КМС_2кв!K46-КМС_3кв!K46-КМС_4кв!K46,2)</f>
        <v>0</v>
      </c>
      <c r="L46" s="14">
        <f>ROUND(КМС_год!L46-КМС_1кв!L46-КМС_2кв!L46-КМС_3кв!L46-КМС_4кв!L46,2)</f>
        <v>0</v>
      </c>
      <c r="M46" s="14">
        <f>ROUND(КМС_год!M46-КМС_1кв!M46-КМС_2кв!M46-КМС_3кв!M46-КМС_4кв!M46,2)</f>
        <v>0</v>
      </c>
      <c r="N46" s="14">
        <f>ROUND(КМС_год!N46-КМС_1кв!N46-КМС_2кв!N46-КМС_3кв!N46-КМС_4кв!N46,2)</f>
        <v>0</v>
      </c>
      <c r="O46" s="14">
        <f>ROUND(КМС_год!O46-КМС_1кв!O46-КМС_2кв!O46-КМС_3кв!O46-КМС_4кв!O46,2)</f>
        <v>0</v>
      </c>
      <c r="P46" s="14">
        <f>ROUND(КМС_год!P46-КМС_1кв!P46-КМС_2кв!P46-КМС_3кв!P46-КМС_4кв!P46,2)</f>
        <v>0</v>
      </c>
      <c r="Q46" s="14">
        <f>ROUND(КМС_год!Q46-КМС_1кв!Q46-КМС_2кв!Q46-КМС_3кв!Q46-КМС_4кв!Q46,2)</f>
        <v>0</v>
      </c>
      <c r="R46" s="14">
        <f>ROUND(КМС_год!R46-КМС_1кв!R46-КМС_2кв!R46-КМС_3кв!R46-КМС_4кв!R46,2)</f>
        <v>0</v>
      </c>
      <c r="S46" s="14">
        <f>ROUND(КМС_год!S46-КМС_1кв!S46-КМС_2кв!S46-КМС_3кв!S46-КМС_4кв!S46,2)</f>
        <v>0</v>
      </c>
      <c r="T46" s="14">
        <f>ROUND(КМС_год!T46-КМС_1кв!T46-КМС_2кв!T46-КМС_3кв!T46-КМС_4кв!T46,2)</f>
        <v>0</v>
      </c>
      <c r="U46" s="14">
        <f>ROUND(КМС_год!U46-КМС_1кв!U46-КМС_2кв!U46-КМС_3кв!U46-КМС_4кв!U46,2)</f>
        <v>0</v>
      </c>
      <c r="V46" s="14">
        <f>ROUND(КМС_год!V46-КМС_1кв!V46-КМС_2кв!V46-КМС_3кв!V46-КМС_4кв!V46,2)</f>
        <v>0</v>
      </c>
      <c r="W46" s="14">
        <f>ROUND(КМС_год!W46-КМС_1кв!W46-КМС_2кв!W46-КМС_3кв!W46-КМС_4кв!W46,2)</f>
        <v>0</v>
      </c>
      <c r="X46" s="14">
        <f>ROUND(КМС_год!X46-КМС_1кв!X46-КМС_2кв!X46-КМС_3кв!X46-КМС_4кв!X46,2)</f>
        <v>0</v>
      </c>
      <c r="Y46" s="14">
        <f>ROUND(КМС_год!Y46-КМС_1кв!Y46-КМС_2кв!Y46-КМС_3кв!Y46-КМС_4кв!Y46,2)</f>
        <v>0</v>
      </c>
      <c r="Z46" s="14">
        <f>ROUND(КМС_год!Z46-КМС_1кв!Z46-КМС_2кв!Z46-КМС_3кв!Z46-КМС_4кв!Z46,2)</f>
        <v>0</v>
      </c>
      <c r="AA46" s="14">
        <f>ROUND(КМС_год!AA46-КМС_1кв!AA46-КМС_2кв!AA46-КМС_3кв!AA46-КМС_4кв!AA46,2)</f>
        <v>0</v>
      </c>
      <c r="AB46" s="14">
        <f>ROUND(КМС_год!AB46-КМС_1кв!AB46-КМС_2кв!AB46-КМС_3кв!AB46-КМС_4кв!AB46,2)</f>
        <v>0</v>
      </c>
      <c r="AC46" s="14">
        <f>ROUND(КМС_год!AC46-КМС_1кв!AC46-КМС_2кв!AC46-КМС_3кв!AC46-КМС_4кв!AC46,2)</f>
        <v>0</v>
      </c>
      <c r="AD46" s="14">
        <f>ROUND(КМС_год!AD46-КМС_1кв!AD46-КМС_2кв!AD46-КМС_3кв!AD46-КМС_4кв!AD46,2)</f>
        <v>0</v>
      </c>
      <c r="AE46" s="14">
        <f>ROUND(КМС_год!AE46-КМС_1кв!AE46-КМС_2кв!AE46-КМС_3кв!AE46-КМС_4кв!AE46,2)</f>
        <v>0</v>
      </c>
      <c r="AF46" s="14">
        <f>ROUND(КМС_год!AF46-КМС_1кв!AF46-КМС_2кв!AF46-КМС_3кв!AF46-КМС_4кв!AF46,2)</f>
        <v>0</v>
      </c>
      <c r="AG46" s="14">
        <f>ROUND(КМС_год!AG46-КМС_1кв!AG46-КМС_2кв!AG46-КМС_3кв!AG46-КМС_4кв!AG46,2)</f>
        <v>0</v>
      </c>
      <c r="AH46" s="14">
        <f>ROUND(КМС_год!AH46-КМС_1кв!AH46-КМС_2кв!AH46-КМС_3кв!AH46-КМС_4кв!AH46,2)</f>
        <v>0</v>
      </c>
      <c r="AI46" s="14">
        <f>ROUND(КМС_год!AI46-КМС_1кв!AI46-КМС_2кв!AI46-КМС_3кв!AI46-КМС_4кв!AI46,2)</f>
        <v>0</v>
      </c>
      <c r="AJ46" s="15">
        <f>ROUND(КМС_год!AJ46-КМС_1кв!AJ46-КМС_2кв!AJ46-КМС_3кв!AJ46-КМС_4кв!AJ46,2)</f>
        <v>0</v>
      </c>
    </row>
    <row r="47" spans="1:36" ht="20.25" x14ac:dyDescent="0.3">
      <c r="A47" s="24">
        <v>27</v>
      </c>
      <c r="B47" s="17" t="s">
        <v>69</v>
      </c>
      <c r="C47" s="14">
        <f>ROUND(КМС_год!C47-КМС_1кв!C47-КМС_2кв!C47-КМС_3кв!C47-КМС_4кв!C47,2)</f>
        <v>0</v>
      </c>
      <c r="D47" s="14">
        <f>ROUND(КМС_год!D47-КМС_1кв!D47-КМС_2кв!D47-КМС_3кв!D47-КМС_4кв!D47,2)</f>
        <v>0</v>
      </c>
      <c r="E47" s="14">
        <f>ROUND(КМС_год!E47-КМС_1кв!E47-КМС_2кв!E47-КМС_3кв!E47-КМС_4кв!E47,2)</f>
        <v>0</v>
      </c>
      <c r="F47" s="14">
        <f>ROUND(КМС_год!F47-КМС_1кв!F47-КМС_2кв!F47-КМС_3кв!F47-КМС_4кв!F47,2)</f>
        <v>0</v>
      </c>
      <c r="G47" s="14">
        <f>ROUND(КМС_год!G47-КМС_1кв!G47-КМС_2кв!G47-КМС_3кв!G47-КМС_4кв!G47,2)</f>
        <v>0</v>
      </c>
      <c r="H47" s="14">
        <f>ROUND(КМС_год!H47-КМС_1кв!H47-КМС_2кв!H47-КМС_3кв!H47-КМС_4кв!H47,2)</f>
        <v>0</v>
      </c>
      <c r="I47" s="14">
        <f>ROUND(КМС_год!I47-КМС_1кв!I47-КМС_2кв!I47-КМС_3кв!I47-КМС_4кв!I47,2)</f>
        <v>0</v>
      </c>
      <c r="J47" s="14">
        <f>ROUND(КМС_год!J47-КМС_1кв!J47-КМС_2кв!J47-КМС_3кв!J47-КМС_4кв!J47,2)</f>
        <v>0</v>
      </c>
      <c r="K47" s="14">
        <f>ROUND(КМС_год!K47-КМС_1кв!K47-КМС_2кв!K47-КМС_3кв!K47-КМС_4кв!K47,2)</f>
        <v>0</v>
      </c>
      <c r="L47" s="14">
        <f>ROUND(КМС_год!L47-КМС_1кв!L47-КМС_2кв!L47-КМС_3кв!L47-КМС_4кв!L47,2)</f>
        <v>0</v>
      </c>
      <c r="M47" s="14">
        <f>ROUND(КМС_год!M47-КМС_1кв!M47-КМС_2кв!M47-КМС_3кв!M47-КМС_4кв!M47,2)</f>
        <v>0</v>
      </c>
      <c r="N47" s="14">
        <f>ROUND(КМС_год!N47-КМС_1кв!N47-КМС_2кв!N47-КМС_3кв!N47-КМС_4кв!N47,2)</f>
        <v>0</v>
      </c>
      <c r="O47" s="14">
        <f>ROUND(КМС_год!O47-КМС_1кв!O47-КМС_2кв!O47-КМС_3кв!O47-КМС_4кв!O47,2)</f>
        <v>0</v>
      </c>
      <c r="P47" s="14">
        <f>ROUND(КМС_год!P47-КМС_1кв!P47-КМС_2кв!P47-КМС_3кв!P47-КМС_4кв!P47,2)</f>
        <v>0</v>
      </c>
      <c r="Q47" s="14">
        <f>ROUND(КМС_год!Q47-КМС_1кв!Q47-КМС_2кв!Q47-КМС_3кв!Q47-КМС_4кв!Q47,2)</f>
        <v>0</v>
      </c>
      <c r="R47" s="14">
        <f>ROUND(КМС_год!R47-КМС_1кв!R47-КМС_2кв!R47-КМС_3кв!R47-КМС_4кв!R47,2)</f>
        <v>0</v>
      </c>
      <c r="S47" s="14">
        <f>ROUND(КМС_год!S47-КМС_1кв!S47-КМС_2кв!S47-КМС_3кв!S47-КМС_4кв!S47,2)</f>
        <v>0</v>
      </c>
      <c r="T47" s="14">
        <f>ROUND(КМС_год!T47-КМС_1кв!T47-КМС_2кв!T47-КМС_3кв!T47-КМС_4кв!T47,2)</f>
        <v>0</v>
      </c>
      <c r="U47" s="14">
        <f>ROUND(КМС_год!U47-КМС_1кв!U47-КМС_2кв!U47-КМС_3кв!U47-КМС_4кв!U47,2)</f>
        <v>0</v>
      </c>
      <c r="V47" s="14">
        <f>ROUND(КМС_год!V47-КМС_1кв!V47-КМС_2кв!V47-КМС_3кв!V47-КМС_4кв!V47,2)</f>
        <v>0</v>
      </c>
      <c r="W47" s="14">
        <f>ROUND(КМС_год!W47-КМС_1кв!W47-КМС_2кв!W47-КМС_3кв!W47-КМС_4кв!W47,2)</f>
        <v>0</v>
      </c>
      <c r="X47" s="14">
        <f>ROUND(КМС_год!X47-КМС_1кв!X47-КМС_2кв!X47-КМС_3кв!X47-КМС_4кв!X47,2)</f>
        <v>0</v>
      </c>
      <c r="Y47" s="14">
        <f>ROUND(КМС_год!Y47-КМС_1кв!Y47-КМС_2кв!Y47-КМС_3кв!Y47-КМС_4кв!Y47,2)</f>
        <v>0</v>
      </c>
      <c r="Z47" s="14">
        <f>ROUND(КМС_год!Z47-КМС_1кв!Z47-КМС_2кв!Z47-КМС_3кв!Z47-КМС_4кв!Z47,2)</f>
        <v>0</v>
      </c>
      <c r="AA47" s="14">
        <f>ROUND(КМС_год!AA47-КМС_1кв!AA47-КМС_2кв!AA47-КМС_3кв!AA47-КМС_4кв!AA47,2)</f>
        <v>0</v>
      </c>
      <c r="AB47" s="14">
        <f>ROUND(КМС_год!AB47-КМС_1кв!AB47-КМС_2кв!AB47-КМС_3кв!AB47-КМС_4кв!AB47,2)</f>
        <v>0</v>
      </c>
      <c r="AC47" s="14">
        <f>ROUND(КМС_год!AC47-КМС_1кв!AC47-КМС_2кв!AC47-КМС_3кв!AC47-КМС_4кв!AC47,2)</f>
        <v>0</v>
      </c>
      <c r="AD47" s="14">
        <f>ROUND(КМС_год!AD47-КМС_1кв!AD47-КМС_2кв!AD47-КМС_3кв!AD47-КМС_4кв!AD47,2)</f>
        <v>0</v>
      </c>
      <c r="AE47" s="14">
        <f>ROUND(КМС_год!AE47-КМС_1кв!AE47-КМС_2кв!AE47-КМС_3кв!AE47-КМС_4кв!AE47,2)</f>
        <v>0</v>
      </c>
      <c r="AF47" s="14">
        <f>ROUND(КМС_год!AF47-КМС_1кв!AF47-КМС_2кв!AF47-КМС_3кв!AF47-КМС_4кв!AF47,2)</f>
        <v>0</v>
      </c>
      <c r="AG47" s="14">
        <f>ROUND(КМС_год!AG47-КМС_1кв!AG47-КМС_2кв!AG47-КМС_3кв!AG47-КМС_4кв!AG47,2)</f>
        <v>0</v>
      </c>
      <c r="AH47" s="14">
        <f>ROUND(КМС_год!AH47-КМС_1кв!AH47-КМС_2кв!AH47-КМС_3кв!AH47-КМС_4кв!AH47,2)</f>
        <v>0</v>
      </c>
      <c r="AI47" s="14">
        <f>ROUND(КМС_год!AI47-КМС_1кв!AI47-КМС_2кв!AI47-КМС_3кв!AI47-КМС_4кв!AI47,2)</f>
        <v>0</v>
      </c>
      <c r="AJ47" s="15">
        <f>ROUND(КМС_год!AJ47-КМС_1кв!AJ47-КМС_2кв!AJ47-КМС_3кв!AJ47-КМС_4кв!AJ47,2)</f>
        <v>0</v>
      </c>
    </row>
    <row r="48" spans="1:36" ht="20.25" x14ac:dyDescent="0.3">
      <c r="A48" s="24">
        <v>28</v>
      </c>
      <c r="B48" s="17" t="s">
        <v>70</v>
      </c>
      <c r="C48" s="14">
        <f>ROUND(КМС_год!C48-КМС_1кв!C48-КМС_2кв!C48-КМС_3кв!C48-КМС_4кв!C48,2)</f>
        <v>0</v>
      </c>
      <c r="D48" s="14">
        <f>ROUND(КМС_год!D48-КМС_1кв!D48-КМС_2кв!D48-КМС_3кв!D48-КМС_4кв!D48,2)</f>
        <v>0</v>
      </c>
      <c r="E48" s="14">
        <f>ROUND(КМС_год!E48-КМС_1кв!E48-КМС_2кв!E48-КМС_3кв!E48-КМС_4кв!E48,2)</f>
        <v>0</v>
      </c>
      <c r="F48" s="14">
        <f>ROUND(КМС_год!F48-КМС_1кв!F48-КМС_2кв!F48-КМС_3кв!F48-КМС_4кв!F48,2)</f>
        <v>0</v>
      </c>
      <c r="G48" s="14">
        <f>ROUND(КМС_год!G48-КМС_1кв!G48-КМС_2кв!G48-КМС_3кв!G48-КМС_4кв!G48,2)</f>
        <v>0</v>
      </c>
      <c r="H48" s="14">
        <f>ROUND(КМС_год!H48-КМС_1кв!H48-КМС_2кв!H48-КМС_3кв!H48-КМС_4кв!H48,2)</f>
        <v>0</v>
      </c>
      <c r="I48" s="14">
        <f>ROUND(КМС_год!I48-КМС_1кв!I48-КМС_2кв!I48-КМС_3кв!I48-КМС_4кв!I48,2)</f>
        <v>0</v>
      </c>
      <c r="J48" s="14">
        <f>ROUND(КМС_год!J48-КМС_1кв!J48-КМС_2кв!J48-КМС_3кв!J48-КМС_4кв!J48,2)</f>
        <v>0</v>
      </c>
      <c r="K48" s="14">
        <f>ROUND(КМС_год!K48-КМС_1кв!K48-КМС_2кв!K48-КМС_3кв!K48-КМС_4кв!K48,2)</f>
        <v>0</v>
      </c>
      <c r="L48" s="14">
        <f>ROUND(КМС_год!L48-КМС_1кв!L48-КМС_2кв!L48-КМС_3кв!L48-КМС_4кв!L48,2)</f>
        <v>0</v>
      </c>
      <c r="M48" s="14">
        <f>ROUND(КМС_год!M48-КМС_1кв!M48-КМС_2кв!M48-КМС_3кв!M48-КМС_4кв!M48,2)</f>
        <v>0</v>
      </c>
      <c r="N48" s="14">
        <f>ROUND(КМС_год!N48-КМС_1кв!N48-КМС_2кв!N48-КМС_3кв!N48-КМС_4кв!N48,2)</f>
        <v>0</v>
      </c>
      <c r="O48" s="14">
        <f>ROUND(КМС_год!O48-КМС_1кв!O48-КМС_2кв!O48-КМС_3кв!O48-КМС_4кв!O48,2)</f>
        <v>0</v>
      </c>
      <c r="P48" s="14">
        <f>ROUND(КМС_год!P48-КМС_1кв!P48-КМС_2кв!P48-КМС_3кв!P48-КМС_4кв!P48,2)</f>
        <v>0</v>
      </c>
      <c r="Q48" s="14">
        <f>ROUND(КМС_год!Q48-КМС_1кв!Q48-КМС_2кв!Q48-КМС_3кв!Q48-КМС_4кв!Q48,2)</f>
        <v>0</v>
      </c>
      <c r="R48" s="14">
        <f>ROUND(КМС_год!R48-КМС_1кв!R48-КМС_2кв!R48-КМС_3кв!R48-КМС_4кв!R48,2)</f>
        <v>0</v>
      </c>
      <c r="S48" s="14">
        <f>ROUND(КМС_год!S48-КМС_1кв!S48-КМС_2кв!S48-КМС_3кв!S48-КМС_4кв!S48,2)</f>
        <v>0</v>
      </c>
      <c r="T48" s="14">
        <f>ROUND(КМС_год!T48-КМС_1кв!T48-КМС_2кв!T48-КМС_3кв!T48-КМС_4кв!T48,2)</f>
        <v>0</v>
      </c>
      <c r="U48" s="14">
        <f>ROUND(КМС_год!U48-КМС_1кв!U48-КМС_2кв!U48-КМС_3кв!U48-КМС_4кв!U48,2)</f>
        <v>0</v>
      </c>
      <c r="V48" s="14">
        <f>ROUND(КМС_год!V48-КМС_1кв!V48-КМС_2кв!V48-КМС_3кв!V48-КМС_4кв!V48,2)</f>
        <v>0</v>
      </c>
      <c r="W48" s="14">
        <f>ROUND(КМС_год!W48-КМС_1кв!W48-КМС_2кв!W48-КМС_3кв!W48-КМС_4кв!W48,2)</f>
        <v>0</v>
      </c>
      <c r="X48" s="14">
        <f>ROUND(КМС_год!X48-КМС_1кв!X48-КМС_2кв!X48-КМС_3кв!X48-КМС_4кв!X48,2)</f>
        <v>0</v>
      </c>
      <c r="Y48" s="14">
        <f>ROUND(КМС_год!Y48-КМС_1кв!Y48-КМС_2кв!Y48-КМС_3кв!Y48-КМС_4кв!Y48,2)</f>
        <v>0</v>
      </c>
      <c r="Z48" s="14">
        <f>ROUND(КМС_год!Z48-КМС_1кв!Z48-КМС_2кв!Z48-КМС_3кв!Z48-КМС_4кв!Z48,2)</f>
        <v>0</v>
      </c>
      <c r="AA48" s="14">
        <f>ROUND(КМС_год!AA48-КМС_1кв!AA48-КМС_2кв!AA48-КМС_3кв!AA48-КМС_4кв!AA48,2)</f>
        <v>0</v>
      </c>
      <c r="AB48" s="14">
        <f>ROUND(КМС_год!AB48-КМС_1кв!AB48-КМС_2кв!AB48-КМС_3кв!AB48-КМС_4кв!AB48,2)</f>
        <v>0</v>
      </c>
      <c r="AC48" s="14">
        <f>ROUND(КМС_год!AC48-КМС_1кв!AC48-КМС_2кв!AC48-КМС_3кв!AC48-КМС_4кв!AC48,2)</f>
        <v>0</v>
      </c>
      <c r="AD48" s="14">
        <f>ROUND(КМС_год!AD48-КМС_1кв!AD48-КМС_2кв!AD48-КМС_3кв!AD48-КМС_4кв!AD48,2)</f>
        <v>0</v>
      </c>
      <c r="AE48" s="14">
        <f>ROUND(КМС_год!AE48-КМС_1кв!AE48-КМС_2кв!AE48-КМС_3кв!AE48-КМС_4кв!AE48,2)</f>
        <v>0</v>
      </c>
      <c r="AF48" s="14">
        <f>ROUND(КМС_год!AF48-КМС_1кв!AF48-КМС_2кв!AF48-КМС_3кв!AF48-КМС_4кв!AF48,2)</f>
        <v>0</v>
      </c>
      <c r="AG48" s="14">
        <f>ROUND(КМС_год!AG48-КМС_1кв!AG48-КМС_2кв!AG48-КМС_3кв!AG48-КМС_4кв!AG48,2)</f>
        <v>0</v>
      </c>
      <c r="AH48" s="14">
        <f>ROUND(КМС_год!AH48-КМС_1кв!AH48-КМС_2кв!AH48-КМС_3кв!AH48-КМС_4кв!AH48,2)</f>
        <v>0</v>
      </c>
      <c r="AI48" s="14">
        <f>ROUND(КМС_год!AI48-КМС_1кв!AI48-КМС_2кв!AI48-КМС_3кв!AI48-КМС_4кв!AI48,2)</f>
        <v>0</v>
      </c>
      <c r="AJ48" s="15">
        <f>ROUND(КМС_год!AJ48-КМС_1кв!AJ48-КМС_2кв!AJ48-КМС_3кв!AJ48-КМС_4кв!AJ48,2)</f>
        <v>0</v>
      </c>
    </row>
    <row r="49" spans="1:36" ht="20.25" x14ac:dyDescent="0.3">
      <c r="A49" s="24">
        <v>29</v>
      </c>
      <c r="B49" s="17" t="s">
        <v>71</v>
      </c>
      <c r="C49" s="14">
        <f>ROUND(КМС_год!C49-КМС_1кв!C49-КМС_2кв!C49-КМС_3кв!C49-КМС_4кв!C49,2)</f>
        <v>0</v>
      </c>
      <c r="D49" s="14">
        <f>ROUND(КМС_год!D49-КМС_1кв!D49-КМС_2кв!D49-КМС_3кв!D49-КМС_4кв!D49,2)</f>
        <v>0</v>
      </c>
      <c r="E49" s="14">
        <f>ROUND(КМС_год!E49-КМС_1кв!E49-КМС_2кв!E49-КМС_3кв!E49-КМС_4кв!E49,2)</f>
        <v>0</v>
      </c>
      <c r="F49" s="14">
        <f>ROUND(КМС_год!F49-КМС_1кв!F49-КМС_2кв!F49-КМС_3кв!F49-КМС_4кв!F49,2)</f>
        <v>0</v>
      </c>
      <c r="G49" s="14">
        <f>ROUND(КМС_год!G49-КМС_1кв!G49-КМС_2кв!G49-КМС_3кв!G49-КМС_4кв!G49,2)</f>
        <v>0</v>
      </c>
      <c r="H49" s="14">
        <f>ROUND(КМС_год!H49-КМС_1кв!H49-КМС_2кв!H49-КМС_3кв!H49-КМС_4кв!H49,2)</f>
        <v>0</v>
      </c>
      <c r="I49" s="14">
        <f>ROUND(КМС_год!I49-КМС_1кв!I49-КМС_2кв!I49-КМС_3кв!I49-КМС_4кв!I49,2)</f>
        <v>0</v>
      </c>
      <c r="J49" s="14">
        <f>ROUND(КМС_год!J49-КМС_1кв!J49-КМС_2кв!J49-КМС_3кв!J49-КМС_4кв!J49,2)</f>
        <v>0</v>
      </c>
      <c r="K49" s="14">
        <f>ROUND(КМС_год!K49-КМС_1кв!K49-КМС_2кв!K49-КМС_3кв!K49-КМС_4кв!K49,2)</f>
        <v>0</v>
      </c>
      <c r="L49" s="14">
        <f>ROUND(КМС_год!L49-КМС_1кв!L49-КМС_2кв!L49-КМС_3кв!L49-КМС_4кв!L49,2)</f>
        <v>0</v>
      </c>
      <c r="M49" s="14">
        <f>ROUND(КМС_год!M49-КМС_1кв!M49-КМС_2кв!M49-КМС_3кв!M49-КМС_4кв!M49,2)</f>
        <v>0</v>
      </c>
      <c r="N49" s="14">
        <f>ROUND(КМС_год!N49-КМС_1кв!N49-КМС_2кв!N49-КМС_3кв!N49-КМС_4кв!N49,2)</f>
        <v>0</v>
      </c>
      <c r="O49" s="14">
        <f>ROUND(КМС_год!O49-КМС_1кв!O49-КМС_2кв!O49-КМС_3кв!O49-КМС_4кв!O49,2)</f>
        <v>0</v>
      </c>
      <c r="P49" s="14">
        <f>ROUND(КМС_год!P49-КМС_1кв!P49-КМС_2кв!P49-КМС_3кв!P49-КМС_4кв!P49,2)</f>
        <v>0</v>
      </c>
      <c r="Q49" s="14">
        <f>ROUND(КМС_год!Q49-КМС_1кв!Q49-КМС_2кв!Q49-КМС_3кв!Q49-КМС_4кв!Q49,2)</f>
        <v>0</v>
      </c>
      <c r="R49" s="14">
        <f>ROUND(КМС_год!R49-КМС_1кв!R49-КМС_2кв!R49-КМС_3кв!R49-КМС_4кв!R49,2)</f>
        <v>0</v>
      </c>
      <c r="S49" s="14">
        <f>ROUND(КМС_год!S49-КМС_1кв!S49-КМС_2кв!S49-КМС_3кв!S49-КМС_4кв!S49,2)</f>
        <v>0</v>
      </c>
      <c r="T49" s="14">
        <f>ROUND(КМС_год!T49-КМС_1кв!T49-КМС_2кв!T49-КМС_3кв!T49-КМС_4кв!T49,2)</f>
        <v>0</v>
      </c>
      <c r="U49" s="14">
        <f>ROUND(КМС_год!U49-КМС_1кв!U49-КМС_2кв!U49-КМС_3кв!U49-КМС_4кв!U49,2)</f>
        <v>0</v>
      </c>
      <c r="V49" s="14">
        <f>ROUND(КМС_год!V49-КМС_1кв!V49-КМС_2кв!V49-КМС_3кв!V49-КМС_4кв!V49,2)</f>
        <v>0</v>
      </c>
      <c r="W49" s="14">
        <f>ROUND(КМС_год!W49-КМС_1кв!W49-КМС_2кв!W49-КМС_3кв!W49-КМС_4кв!W49,2)</f>
        <v>0</v>
      </c>
      <c r="X49" s="14">
        <f>ROUND(КМС_год!X49-КМС_1кв!X49-КМС_2кв!X49-КМС_3кв!X49-КМС_4кв!X49,2)</f>
        <v>0</v>
      </c>
      <c r="Y49" s="14">
        <f>ROUND(КМС_год!Y49-КМС_1кв!Y49-КМС_2кв!Y49-КМС_3кв!Y49-КМС_4кв!Y49,2)</f>
        <v>0</v>
      </c>
      <c r="Z49" s="14">
        <f>ROUND(КМС_год!Z49-КМС_1кв!Z49-КМС_2кв!Z49-КМС_3кв!Z49-КМС_4кв!Z49,2)</f>
        <v>0</v>
      </c>
      <c r="AA49" s="14">
        <f>ROUND(КМС_год!AA49-КМС_1кв!AA49-КМС_2кв!AA49-КМС_3кв!AA49-КМС_4кв!AA49,2)</f>
        <v>0</v>
      </c>
      <c r="AB49" s="14">
        <f>ROUND(КМС_год!AB49-КМС_1кв!AB49-КМС_2кв!AB49-КМС_3кв!AB49-КМС_4кв!AB49,2)</f>
        <v>0</v>
      </c>
      <c r="AC49" s="14">
        <f>ROUND(КМС_год!AC49-КМС_1кв!AC49-КМС_2кв!AC49-КМС_3кв!AC49-КМС_4кв!AC49,2)</f>
        <v>0</v>
      </c>
      <c r="AD49" s="14">
        <f>ROUND(КМС_год!AD49-КМС_1кв!AD49-КМС_2кв!AD49-КМС_3кв!AD49-КМС_4кв!AD49,2)</f>
        <v>0</v>
      </c>
      <c r="AE49" s="14">
        <f>ROUND(КМС_год!AE49-КМС_1кв!AE49-КМС_2кв!AE49-КМС_3кв!AE49-КМС_4кв!AE49,2)</f>
        <v>0</v>
      </c>
      <c r="AF49" s="14">
        <f>ROUND(КМС_год!AF49-КМС_1кв!AF49-КМС_2кв!AF49-КМС_3кв!AF49-КМС_4кв!AF49,2)</f>
        <v>0</v>
      </c>
      <c r="AG49" s="14">
        <f>ROUND(КМС_год!AG49-КМС_1кв!AG49-КМС_2кв!AG49-КМС_3кв!AG49-КМС_4кв!AG49,2)</f>
        <v>0</v>
      </c>
      <c r="AH49" s="14">
        <f>ROUND(КМС_год!AH49-КМС_1кв!AH49-КМС_2кв!AH49-КМС_3кв!AH49-КМС_4кв!AH49,2)</f>
        <v>0</v>
      </c>
      <c r="AI49" s="14">
        <f>ROUND(КМС_год!AI49-КМС_1кв!AI49-КМС_2кв!AI49-КМС_3кв!AI49-КМС_4кв!AI49,2)</f>
        <v>0</v>
      </c>
      <c r="AJ49" s="15">
        <f>ROUND(КМС_год!AJ49-КМС_1кв!AJ49-КМС_2кв!AJ49-КМС_3кв!AJ49-КМС_4кв!AJ49,2)</f>
        <v>0</v>
      </c>
    </row>
    <row r="50" spans="1:36" ht="20.25" x14ac:dyDescent="0.3">
      <c r="A50" s="24">
        <v>30</v>
      </c>
      <c r="B50" s="17" t="s">
        <v>72</v>
      </c>
      <c r="C50" s="14">
        <f>ROUND(КМС_год!C50-КМС_1кв!C50-КМС_2кв!C50-КМС_3кв!C50-КМС_4кв!C50,2)</f>
        <v>0</v>
      </c>
      <c r="D50" s="14">
        <f>ROUND(КМС_год!D50-КМС_1кв!D50-КМС_2кв!D50-КМС_3кв!D50-КМС_4кв!D50,2)</f>
        <v>0</v>
      </c>
      <c r="E50" s="14">
        <f>ROUND(КМС_год!E50-КМС_1кв!E50-КМС_2кв!E50-КМС_3кв!E50-КМС_4кв!E50,2)</f>
        <v>0</v>
      </c>
      <c r="F50" s="14">
        <f>ROUND(КМС_год!F50-КМС_1кв!F50-КМС_2кв!F50-КМС_3кв!F50-КМС_4кв!F50,2)</f>
        <v>0</v>
      </c>
      <c r="G50" s="14">
        <f>ROUND(КМС_год!G50-КМС_1кв!G50-КМС_2кв!G50-КМС_3кв!G50-КМС_4кв!G50,2)</f>
        <v>0</v>
      </c>
      <c r="H50" s="14">
        <f>ROUND(КМС_год!H50-КМС_1кв!H50-КМС_2кв!H50-КМС_3кв!H50-КМС_4кв!H50,2)</f>
        <v>0</v>
      </c>
      <c r="I50" s="14">
        <f>ROUND(КМС_год!I50-КМС_1кв!I50-КМС_2кв!I50-КМС_3кв!I50-КМС_4кв!I50,2)</f>
        <v>0</v>
      </c>
      <c r="J50" s="14">
        <f>ROUND(КМС_год!J50-КМС_1кв!J50-КМС_2кв!J50-КМС_3кв!J50-КМС_4кв!J50,2)</f>
        <v>0</v>
      </c>
      <c r="K50" s="14">
        <f>ROUND(КМС_год!K50-КМС_1кв!K50-КМС_2кв!K50-КМС_3кв!K50-КМС_4кв!K50,2)</f>
        <v>0</v>
      </c>
      <c r="L50" s="14">
        <f>ROUND(КМС_год!L50-КМС_1кв!L50-КМС_2кв!L50-КМС_3кв!L50-КМС_4кв!L50,2)</f>
        <v>0</v>
      </c>
      <c r="M50" s="14">
        <f>ROUND(КМС_год!M50-КМС_1кв!M50-КМС_2кв!M50-КМС_3кв!M50-КМС_4кв!M50,2)</f>
        <v>0</v>
      </c>
      <c r="N50" s="14">
        <f>ROUND(КМС_год!N50-КМС_1кв!N50-КМС_2кв!N50-КМС_3кв!N50-КМС_4кв!N50,2)</f>
        <v>0</v>
      </c>
      <c r="O50" s="14">
        <f>ROUND(КМС_год!O50-КМС_1кв!O50-КМС_2кв!O50-КМС_3кв!O50-КМС_4кв!O50,2)</f>
        <v>0</v>
      </c>
      <c r="P50" s="14">
        <f>ROUND(КМС_год!P50-КМС_1кв!P50-КМС_2кв!P50-КМС_3кв!P50-КМС_4кв!P50,2)</f>
        <v>0</v>
      </c>
      <c r="Q50" s="14">
        <f>ROUND(КМС_год!Q50-КМС_1кв!Q50-КМС_2кв!Q50-КМС_3кв!Q50-КМС_4кв!Q50,2)</f>
        <v>0</v>
      </c>
      <c r="R50" s="14">
        <f>ROUND(КМС_год!R50-КМС_1кв!R50-КМС_2кв!R50-КМС_3кв!R50-КМС_4кв!R50,2)</f>
        <v>0</v>
      </c>
      <c r="S50" s="14">
        <f>ROUND(КМС_год!S50-КМС_1кв!S50-КМС_2кв!S50-КМС_3кв!S50-КМС_4кв!S50,2)</f>
        <v>0</v>
      </c>
      <c r="T50" s="14">
        <f>ROUND(КМС_год!T50-КМС_1кв!T50-КМС_2кв!T50-КМС_3кв!T50-КМС_4кв!T50,2)</f>
        <v>0</v>
      </c>
      <c r="U50" s="14">
        <f>ROUND(КМС_год!U50-КМС_1кв!U50-КМС_2кв!U50-КМС_3кв!U50-КМС_4кв!U50,2)</f>
        <v>0</v>
      </c>
      <c r="V50" s="14">
        <f>ROUND(КМС_год!V50-КМС_1кв!V50-КМС_2кв!V50-КМС_3кв!V50-КМС_4кв!V50,2)</f>
        <v>0</v>
      </c>
      <c r="W50" s="14">
        <f>ROUND(КМС_год!W50-КМС_1кв!W50-КМС_2кв!W50-КМС_3кв!W50-КМС_4кв!W50,2)</f>
        <v>0</v>
      </c>
      <c r="X50" s="14">
        <f>ROUND(КМС_год!X50-КМС_1кв!X50-КМС_2кв!X50-КМС_3кв!X50-КМС_4кв!X50,2)</f>
        <v>0</v>
      </c>
      <c r="Y50" s="14">
        <f>ROUND(КМС_год!Y50-КМС_1кв!Y50-КМС_2кв!Y50-КМС_3кв!Y50-КМС_4кв!Y50,2)</f>
        <v>0</v>
      </c>
      <c r="Z50" s="14">
        <f>ROUND(КМС_год!Z50-КМС_1кв!Z50-КМС_2кв!Z50-КМС_3кв!Z50-КМС_4кв!Z50,2)</f>
        <v>0</v>
      </c>
      <c r="AA50" s="14">
        <f>ROUND(КМС_год!AA50-КМС_1кв!AA50-КМС_2кв!AA50-КМС_3кв!AA50-КМС_4кв!AA50,2)</f>
        <v>0</v>
      </c>
      <c r="AB50" s="14">
        <f>ROUND(КМС_год!AB50-КМС_1кв!AB50-КМС_2кв!AB50-КМС_3кв!AB50-КМС_4кв!AB50,2)</f>
        <v>0</v>
      </c>
      <c r="AC50" s="14">
        <f>ROUND(КМС_год!AC50-КМС_1кв!AC50-КМС_2кв!AC50-КМС_3кв!AC50-КМС_4кв!AC50,2)</f>
        <v>0</v>
      </c>
      <c r="AD50" s="14">
        <f>ROUND(КМС_год!AD50-КМС_1кв!AD50-КМС_2кв!AD50-КМС_3кв!AD50-КМС_4кв!AD50,2)</f>
        <v>0</v>
      </c>
      <c r="AE50" s="14">
        <f>ROUND(КМС_год!AE50-КМС_1кв!AE50-КМС_2кв!AE50-КМС_3кв!AE50-КМС_4кв!AE50,2)</f>
        <v>0</v>
      </c>
      <c r="AF50" s="14">
        <f>ROUND(КМС_год!AF50-КМС_1кв!AF50-КМС_2кв!AF50-КМС_3кв!AF50-КМС_4кв!AF50,2)</f>
        <v>0</v>
      </c>
      <c r="AG50" s="14">
        <f>ROUND(КМС_год!AG50-КМС_1кв!AG50-КМС_2кв!AG50-КМС_3кв!AG50-КМС_4кв!AG50,2)</f>
        <v>0</v>
      </c>
      <c r="AH50" s="14">
        <f>ROUND(КМС_год!AH50-КМС_1кв!AH50-КМС_2кв!AH50-КМС_3кв!AH50-КМС_4кв!AH50,2)</f>
        <v>0</v>
      </c>
      <c r="AI50" s="14">
        <f>ROUND(КМС_год!AI50-КМС_1кв!AI50-КМС_2кв!AI50-КМС_3кв!AI50-КМС_4кв!AI50,2)</f>
        <v>0</v>
      </c>
      <c r="AJ50" s="15">
        <f>ROUND(КМС_год!AJ50-КМС_1кв!AJ50-КМС_2кв!AJ50-КМС_3кв!AJ50-КМС_4кв!AJ50,2)</f>
        <v>0</v>
      </c>
    </row>
    <row r="51" spans="1:36" ht="20.25" x14ac:dyDescent="0.3">
      <c r="A51" s="24">
        <v>31</v>
      </c>
      <c r="B51" s="17" t="s">
        <v>73</v>
      </c>
      <c r="C51" s="14">
        <f>ROUND(КМС_год!C51-КМС_1кв!C51-КМС_2кв!C51-КМС_3кв!C51-КМС_4кв!C51,2)</f>
        <v>0</v>
      </c>
      <c r="D51" s="14">
        <f>ROUND(КМС_год!D51-КМС_1кв!D51-КМС_2кв!D51-КМС_3кв!D51-КМС_4кв!D51,2)</f>
        <v>0</v>
      </c>
      <c r="E51" s="14">
        <f>ROUND(КМС_год!E51-КМС_1кв!E51-КМС_2кв!E51-КМС_3кв!E51-КМС_4кв!E51,2)</f>
        <v>0</v>
      </c>
      <c r="F51" s="14">
        <f>ROUND(КМС_год!F51-КМС_1кв!F51-КМС_2кв!F51-КМС_3кв!F51-КМС_4кв!F51,2)</f>
        <v>0</v>
      </c>
      <c r="G51" s="14">
        <f>ROUND(КМС_год!G51-КМС_1кв!G51-КМС_2кв!G51-КМС_3кв!G51-КМС_4кв!G51,2)</f>
        <v>0</v>
      </c>
      <c r="H51" s="14">
        <f>ROUND(КМС_год!H51-КМС_1кв!H51-КМС_2кв!H51-КМС_3кв!H51-КМС_4кв!H51,2)</f>
        <v>0</v>
      </c>
      <c r="I51" s="14">
        <f>ROUND(КМС_год!I51-КМС_1кв!I51-КМС_2кв!I51-КМС_3кв!I51-КМС_4кв!I51,2)</f>
        <v>0</v>
      </c>
      <c r="J51" s="14">
        <f>ROUND(КМС_год!J51-КМС_1кв!J51-КМС_2кв!J51-КМС_3кв!J51-КМС_4кв!J51,2)</f>
        <v>0</v>
      </c>
      <c r="K51" s="14">
        <f>ROUND(КМС_год!K51-КМС_1кв!K51-КМС_2кв!K51-КМС_3кв!K51-КМС_4кв!K51,2)</f>
        <v>0</v>
      </c>
      <c r="L51" s="14">
        <f>ROUND(КМС_год!L51-КМС_1кв!L51-КМС_2кв!L51-КМС_3кв!L51-КМС_4кв!L51,2)</f>
        <v>0</v>
      </c>
      <c r="M51" s="14">
        <f>ROUND(КМС_год!M51-КМС_1кв!M51-КМС_2кв!M51-КМС_3кв!M51-КМС_4кв!M51,2)</f>
        <v>0</v>
      </c>
      <c r="N51" s="14">
        <f>ROUND(КМС_год!N51-КМС_1кв!N51-КМС_2кв!N51-КМС_3кв!N51-КМС_4кв!N51,2)</f>
        <v>0</v>
      </c>
      <c r="O51" s="14">
        <f>ROUND(КМС_год!O51-КМС_1кв!O51-КМС_2кв!O51-КМС_3кв!O51-КМС_4кв!O51,2)</f>
        <v>0</v>
      </c>
      <c r="P51" s="14">
        <f>ROUND(КМС_год!P51-КМС_1кв!P51-КМС_2кв!P51-КМС_3кв!P51-КМС_4кв!P51,2)</f>
        <v>0</v>
      </c>
      <c r="Q51" s="14">
        <f>ROUND(КМС_год!Q51-КМС_1кв!Q51-КМС_2кв!Q51-КМС_3кв!Q51-КМС_4кв!Q51,2)</f>
        <v>0</v>
      </c>
      <c r="R51" s="14">
        <f>ROUND(КМС_год!R51-КМС_1кв!R51-КМС_2кв!R51-КМС_3кв!R51-КМС_4кв!R51,2)</f>
        <v>0</v>
      </c>
      <c r="S51" s="14">
        <f>ROUND(КМС_год!S51-КМС_1кв!S51-КМС_2кв!S51-КМС_3кв!S51-КМС_4кв!S51,2)</f>
        <v>0</v>
      </c>
      <c r="T51" s="14">
        <f>ROUND(КМС_год!T51-КМС_1кв!T51-КМС_2кв!T51-КМС_3кв!T51-КМС_4кв!T51,2)</f>
        <v>0</v>
      </c>
      <c r="U51" s="14">
        <f>ROUND(КМС_год!U51-КМС_1кв!U51-КМС_2кв!U51-КМС_3кв!U51-КМС_4кв!U51,2)</f>
        <v>0</v>
      </c>
      <c r="V51" s="14">
        <f>ROUND(КМС_год!V51-КМС_1кв!V51-КМС_2кв!V51-КМС_3кв!V51-КМС_4кв!V51,2)</f>
        <v>0</v>
      </c>
      <c r="W51" s="14">
        <f>ROUND(КМС_год!W51-КМС_1кв!W51-КМС_2кв!W51-КМС_3кв!W51-КМС_4кв!W51,2)</f>
        <v>0</v>
      </c>
      <c r="X51" s="14">
        <f>ROUND(КМС_год!X51-КМС_1кв!X51-КМС_2кв!X51-КМС_3кв!X51-КМС_4кв!X51,2)</f>
        <v>0</v>
      </c>
      <c r="Y51" s="14">
        <f>ROUND(КМС_год!Y51-КМС_1кв!Y51-КМС_2кв!Y51-КМС_3кв!Y51-КМС_4кв!Y51,2)</f>
        <v>0</v>
      </c>
      <c r="Z51" s="14">
        <f>ROUND(КМС_год!Z51-КМС_1кв!Z51-КМС_2кв!Z51-КМС_3кв!Z51-КМС_4кв!Z51,2)</f>
        <v>0</v>
      </c>
      <c r="AA51" s="14">
        <f>ROUND(КМС_год!AA51-КМС_1кв!AA51-КМС_2кв!AA51-КМС_3кв!AA51-КМС_4кв!AA51,2)</f>
        <v>0</v>
      </c>
      <c r="AB51" s="14">
        <f>ROUND(КМС_год!AB51-КМС_1кв!AB51-КМС_2кв!AB51-КМС_3кв!AB51-КМС_4кв!AB51,2)</f>
        <v>0</v>
      </c>
      <c r="AC51" s="14">
        <f>ROUND(КМС_год!AC51-КМС_1кв!AC51-КМС_2кв!AC51-КМС_3кв!AC51-КМС_4кв!AC51,2)</f>
        <v>0</v>
      </c>
      <c r="AD51" s="14">
        <f>ROUND(КМС_год!AD51-КМС_1кв!AD51-КМС_2кв!AD51-КМС_3кв!AD51-КМС_4кв!AD51,2)</f>
        <v>0</v>
      </c>
      <c r="AE51" s="14">
        <f>ROUND(КМС_год!AE51-КМС_1кв!AE51-КМС_2кв!AE51-КМС_3кв!AE51-КМС_4кв!AE51,2)</f>
        <v>0</v>
      </c>
      <c r="AF51" s="14">
        <f>ROUND(КМС_год!AF51-КМС_1кв!AF51-КМС_2кв!AF51-КМС_3кв!AF51-КМС_4кв!AF51,2)</f>
        <v>0</v>
      </c>
      <c r="AG51" s="14">
        <f>ROUND(КМС_год!AG51-КМС_1кв!AG51-КМС_2кв!AG51-КМС_3кв!AG51-КМС_4кв!AG51,2)</f>
        <v>0</v>
      </c>
      <c r="AH51" s="14">
        <f>ROUND(КМС_год!AH51-КМС_1кв!AH51-КМС_2кв!AH51-КМС_3кв!AH51-КМС_4кв!AH51,2)</f>
        <v>0</v>
      </c>
      <c r="AI51" s="14">
        <f>ROUND(КМС_год!AI51-КМС_1кв!AI51-КМС_2кв!AI51-КМС_3кв!AI51-КМС_4кв!AI51,2)</f>
        <v>0</v>
      </c>
      <c r="AJ51" s="15">
        <f>ROUND(КМС_год!AJ51-КМС_1кв!AJ51-КМС_2кв!AJ51-КМС_3кв!AJ51-КМС_4кв!AJ51,2)</f>
        <v>0</v>
      </c>
    </row>
    <row r="52" spans="1:36" ht="20.25" x14ac:dyDescent="0.3">
      <c r="A52" s="24">
        <v>32</v>
      </c>
      <c r="B52" s="17" t="s">
        <v>74</v>
      </c>
      <c r="C52" s="14">
        <f>ROUND(КМС_год!C52-КМС_1кв!C52-КМС_2кв!C52-КМС_3кв!C52-КМС_4кв!C52,2)</f>
        <v>0</v>
      </c>
      <c r="D52" s="14">
        <f>ROUND(КМС_год!D52-КМС_1кв!D52-КМС_2кв!D52-КМС_3кв!D52-КМС_4кв!D52,2)</f>
        <v>0</v>
      </c>
      <c r="E52" s="14">
        <f>ROUND(КМС_год!E52-КМС_1кв!E52-КМС_2кв!E52-КМС_3кв!E52-КМС_4кв!E52,2)</f>
        <v>0</v>
      </c>
      <c r="F52" s="14">
        <f>ROUND(КМС_год!F52-КМС_1кв!F52-КМС_2кв!F52-КМС_3кв!F52-КМС_4кв!F52,2)</f>
        <v>0</v>
      </c>
      <c r="G52" s="14">
        <f>ROUND(КМС_год!G52-КМС_1кв!G52-КМС_2кв!G52-КМС_3кв!G52-КМС_4кв!G52,2)</f>
        <v>0</v>
      </c>
      <c r="H52" s="14">
        <f>ROUND(КМС_год!H52-КМС_1кв!H52-КМС_2кв!H52-КМС_3кв!H52-КМС_4кв!H52,2)</f>
        <v>0</v>
      </c>
      <c r="I52" s="14">
        <f>ROUND(КМС_год!I52-КМС_1кв!I52-КМС_2кв!I52-КМС_3кв!I52-КМС_4кв!I52,2)</f>
        <v>0</v>
      </c>
      <c r="J52" s="14">
        <f>ROUND(КМС_год!J52-КМС_1кв!J52-КМС_2кв!J52-КМС_3кв!J52-КМС_4кв!J52,2)</f>
        <v>0</v>
      </c>
      <c r="K52" s="14">
        <f>ROUND(КМС_год!K52-КМС_1кв!K52-КМС_2кв!K52-КМС_3кв!K52-КМС_4кв!K52,2)</f>
        <v>0</v>
      </c>
      <c r="L52" s="14">
        <f>ROUND(КМС_год!L52-КМС_1кв!L52-КМС_2кв!L52-КМС_3кв!L52-КМС_4кв!L52,2)</f>
        <v>0</v>
      </c>
      <c r="M52" s="14">
        <f>ROUND(КМС_год!M52-КМС_1кв!M52-КМС_2кв!M52-КМС_3кв!M52-КМС_4кв!M52,2)</f>
        <v>0</v>
      </c>
      <c r="N52" s="14">
        <f>ROUND(КМС_год!N52-КМС_1кв!N52-КМС_2кв!N52-КМС_3кв!N52-КМС_4кв!N52,2)</f>
        <v>0</v>
      </c>
      <c r="O52" s="14">
        <f>ROUND(КМС_год!O52-КМС_1кв!O52-КМС_2кв!O52-КМС_3кв!O52-КМС_4кв!O52,2)</f>
        <v>0</v>
      </c>
      <c r="P52" s="14">
        <f>ROUND(КМС_год!P52-КМС_1кв!P52-КМС_2кв!P52-КМС_3кв!P52-КМС_4кв!P52,2)</f>
        <v>0</v>
      </c>
      <c r="Q52" s="14">
        <f>ROUND(КМС_год!Q52-КМС_1кв!Q52-КМС_2кв!Q52-КМС_3кв!Q52-КМС_4кв!Q52,2)</f>
        <v>0</v>
      </c>
      <c r="R52" s="14">
        <f>ROUND(КМС_год!R52-КМС_1кв!R52-КМС_2кв!R52-КМС_3кв!R52-КМС_4кв!R52,2)</f>
        <v>0</v>
      </c>
      <c r="S52" s="14">
        <f>ROUND(КМС_год!S52-КМС_1кв!S52-КМС_2кв!S52-КМС_3кв!S52-КМС_4кв!S52,2)</f>
        <v>0</v>
      </c>
      <c r="T52" s="14">
        <f>ROUND(КМС_год!T52-КМС_1кв!T52-КМС_2кв!T52-КМС_3кв!T52-КМС_4кв!T52,2)</f>
        <v>0</v>
      </c>
      <c r="U52" s="14">
        <f>ROUND(КМС_год!U52-КМС_1кв!U52-КМС_2кв!U52-КМС_3кв!U52-КМС_4кв!U52,2)</f>
        <v>0</v>
      </c>
      <c r="V52" s="14">
        <f>ROUND(КМС_год!V52-КМС_1кв!V52-КМС_2кв!V52-КМС_3кв!V52-КМС_4кв!V52,2)</f>
        <v>0</v>
      </c>
      <c r="W52" s="14">
        <f>ROUND(КМС_год!W52-КМС_1кв!W52-КМС_2кв!W52-КМС_3кв!W52-КМС_4кв!W52,2)</f>
        <v>0</v>
      </c>
      <c r="X52" s="14">
        <f>ROUND(КМС_год!X52-КМС_1кв!X52-КМС_2кв!X52-КМС_3кв!X52-КМС_4кв!X52,2)</f>
        <v>0</v>
      </c>
      <c r="Y52" s="14">
        <f>ROUND(КМС_год!Y52-КМС_1кв!Y52-КМС_2кв!Y52-КМС_3кв!Y52-КМС_4кв!Y52,2)</f>
        <v>0</v>
      </c>
      <c r="Z52" s="14">
        <f>ROUND(КМС_год!Z52-КМС_1кв!Z52-КМС_2кв!Z52-КМС_3кв!Z52-КМС_4кв!Z52,2)</f>
        <v>0</v>
      </c>
      <c r="AA52" s="14">
        <f>ROUND(КМС_год!AA52-КМС_1кв!AA52-КМС_2кв!AA52-КМС_3кв!AA52-КМС_4кв!AA52,2)</f>
        <v>0</v>
      </c>
      <c r="AB52" s="14">
        <f>ROUND(КМС_год!AB52-КМС_1кв!AB52-КМС_2кв!AB52-КМС_3кв!AB52-КМС_4кв!AB52,2)</f>
        <v>0</v>
      </c>
      <c r="AC52" s="14">
        <f>ROUND(КМС_год!AC52-КМС_1кв!AC52-КМС_2кв!AC52-КМС_3кв!AC52-КМС_4кв!AC52,2)</f>
        <v>0</v>
      </c>
      <c r="AD52" s="14">
        <f>ROUND(КМС_год!AD52-КМС_1кв!AD52-КМС_2кв!AD52-КМС_3кв!AD52-КМС_4кв!AD52,2)</f>
        <v>0</v>
      </c>
      <c r="AE52" s="14">
        <f>ROUND(КМС_год!AE52-КМС_1кв!AE52-КМС_2кв!AE52-КМС_3кв!AE52-КМС_4кв!AE52,2)</f>
        <v>0</v>
      </c>
      <c r="AF52" s="14">
        <f>ROUND(КМС_год!AF52-КМС_1кв!AF52-КМС_2кв!AF52-КМС_3кв!AF52-КМС_4кв!AF52,2)</f>
        <v>0</v>
      </c>
      <c r="AG52" s="14">
        <f>ROUND(КМС_год!AG52-КМС_1кв!AG52-КМС_2кв!AG52-КМС_3кв!AG52-КМС_4кв!AG52,2)</f>
        <v>0</v>
      </c>
      <c r="AH52" s="14">
        <f>ROUND(КМС_год!AH52-КМС_1кв!AH52-КМС_2кв!AH52-КМС_3кв!AH52-КМС_4кв!AH52,2)</f>
        <v>0</v>
      </c>
      <c r="AI52" s="14">
        <f>ROUND(КМС_год!AI52-КМС_1кв!AI52-КМС_2кв!AI52-КМС_3кв!AI52-КМС_4кв!AI52,2)</f>
        <v>0</v>
      </c>
      <c r="AJ52" s="15">
        <f>ROUND(КМС_год!AJ52-КМС_1кв!AJ52-КМС_2кв!AJ52-КМС_3кв!AJ52-КМС_4кв!AJ52,2)</f>
        <v>0</v>
      </c>
    </row>
    <row r="53" spans="1:36" ht="40.5" x14ac:dyDescent="0.3">
      <c r="A53" s="24">
        <v>33</v>
      </c>
      <c r="B53" s="17" t="s">
        <v>75</v>
      </c>
      <c r="C53" s="14">
        <f>ROUND(КМС_год!C53-КМС_1кв!C53-КМС_2кв!C53-КМС_3кв!C53-КМС_4кв!C53,2)</f>
        <v>0</v>
      </c>
      <c r="D53" s="14">
        <f>ROUND(КМС_год!D53-КМС_1кв!D53-КМС_2кв!D53-КМС_3кв!D53-КМС_4кв!D53,2)</f>
        <v>0</v>
      </c>
      <c r="E53" s="14">
        <f>ROUND(КМС_год!E53-КМС_1кв!E53-КМС_2кв!E53-КМС_3кв!E53-КМС_4кв!E53,2)</f>
        <v>0</v>
      </c>
      <c r="F53" s="14">
        <f>ROUND(КМС_год!F53-КМС_1кв!F53-КМС_2кв!F53-КМС_3кв!F53-КМС_4кв!F53,2)</f>
        <v>0</v>
      </c>
      <c r="G53" s="14">
        <f>ROUND(КМС_год!G53-КМС_1кв!G53-КМС_2кв!G53-КМС_3кв!G53-КМС_4кв!G53,2)</f>
        <v>0</v>
      </c>
      <c r="H53" s="14">
        <f>ROUND(КМС_год!H53-КМС_1кв!H53-КМС_2кв!H53-КМС_3кв!H53-КМС_4кв!H53,2)</f>
        <v>0</v>
      </c>
      <c r="I53" s="14">
        <f>ROUND(КМС_год!I53-КМС_1кв!I53-КМС_2кв!I53-КМС_3кв!I53-КМС_4кв!I53,2)</f>
        <v>0</v>
      </c>
      <c r="J53" s="14">
        <f>ROUND(КМС_год!J53-КМС_1кв!J53-КМС_2кв!J53-КМС_3кв!J53-КМС_4кв!J53,2)</f>
        <v>0</v>
      </c>
      <c r="K53" s="14">
        <f>ROUND(КМС_год!K53-КМС_1кв!K53-КМС_2кв!K53-КМС_3кв!K53-КМС_4кв!K53,2)</f>
        <v>0</v>
      </c>
      <c r="L53" s="14">
        <f>ROUND(КМС_год!L53-КМС_1кв!L53-КМС_2кв!L53-КМС_3кв!L53-КМС_4кв!L53,2)</f>
        <v>0</v>
      </c>
      <c r="M53" s="14">
        <f>ROUND(КМС_год!M53-КМС_1кв!M53-КМС_2кв!M53-КМС_3кв!M53-КМС_4кв!M53,2)</f>
        <v>0</v>
      </c>
      <c r="N53" s="14">
        <f>ROUND(КМС_год!N53-КМС_1кв!N53-КМС_2кв!N53-КМС_3кв!N53-КМС_4кв!N53,2)</f>
        <v>0</v>
      </c>
      <c r="O53" s="14">
        <f>ROUND(КМС_год!O53-КМС_1кв!O53-КМС_2кв!O53-КМС_3кв!O53-КМС_4кв!O53,2)</f>
        <v>0</v>
      </c>
      <c r="P53" s="14">
        <f>ROUND(КМС_год!P53-КМС_1кв!P53-КМС_2кв!P53-КМС_3кв!P53-КМС_4кв!P53,2)</f>
        <v>0</v>
      </c>
      <c r="Q53" s="14">
        <f>ROUND(КМС_год!Q53-КМС_1кв!Q53-КМС_2кв!Q53-КМС_3кв!Q53-КМС_4кв!Q53,2)</f>
        <v>0</v>
      </c>
      <c r="R53" s="14">
        <f>ROUND(КМС_год!R53-КМС_1кв!R53-КМС_2кв!R53-КМС_3кв!R53-КМС_4кв!R53,2)</f>
        <v>0</v>
      </c>
      <c r="S53" s="14">
        <f>ROUND(КМС_год!S53-КМС_1кв!S53-КМС_2кв!S53-КМС_3кв!S53-КМС_4кв!S53,2)</f>
        <v>0</v>
      </c>
      <c r="T53" s="14">
        <f>ROUND(КМС_год!T53-КМС_1кв!T53-КМС_2кв!T53-КМС_3кв!T53-КМС_4кв!T53,2)</f>
        <v>0</v>
      </c>
      <c r="U53" s="14">
        <f>ROUND(КМС_год!U53-КМС_1кв!U53-КМС_2кв!U53-КМС_3кв!U53-КМС_4кв!U53,2)</f>
        <v>0</v>
      </c>
      <c r="V53" s="14">
        <f>ROUND(КМС_год!V53-КМС_1кв!V53-КМС_2кв!V53-КМС_3кв!V53-КМС_4кв!V53,2)</f>
        <v>0</v>
      </c>
      <c r="W53" s="14">
        <f>ROUND(КМС_год!W53-КМС_1кв!W53-КМС_2кв!W53-КМС_3кв!W53-КМС_4кв!W53,2)</f>
        <v>0</v>
      </c>
      <c r="X53" s="14">
        <f>ROUND(КМС_год!X53-КМС_1кв!X53-КМС_2кв!X53-КМС_3кв!X53-КМС_4кв!X53,2)</f>
        <v>0</v>
      </c>
      <c r="Y53" s="14">
        <f>ROUND(КМС_год!Y53-КМС_1кв!Y53-КМС_2кв!Y53-КМС_3кв!Y53-КМС_4кв!Y53,2)</f>
        <v>0</v>
      </c>
      <c r="Z53" s="14">
        <f>ROUND(КМС_год!Z53-КМС_1кв!Z53-КМС_2кв!Z53-КМС_3кв!Z53-КМС_4кв!Z53,2)</f>
        <v>0</v>
      </c>
      <c r="AA53" s="14">
        <f>ROUND(КМС_год!AA53-КМС_1кв!AA53-КМС_2кв!AA53-КМС_3кв!AA53-КМС_4кв!AA53,2)</f>
        <v>0</v>
      </c>
      <c r="AB53" s="14">
        <f>ROUND(КМС_год!AB53-КМС_1кв!AB53-КМС_2кв!AB53-КМС_3кв!AB53-КМС_4кв!AB53,2)</f>
        <v>0</v>
      </c>
      <c r="AC53" s="14">
        <f>ROUND(КМС_год!AC53-КМС_1кв!AC53-КМС_2кв!AC53-КМС_3кв!AC53-КМС_4кв!AC53,2)</f>
        <v>0</v>
      </c>
      <c r="AD53" s="14">
        <f>ROUND(КМС_год!AD53-КМС_1кв!AD53-КМС_2кв!AD53-КМС_3кв!AD53-КМС_4кв!AD53,2)</f>
        <v>0</v>
      </c>
      <c r="AE53" s="14">
        <f>ROUND(КМС_год!AE53-КМС_1кв!AE53-КМС_2кв!AE53-КМС_3кв!AE53-КМС_4кв!AE53,2)</f>
        <v>0</v>
      </c>
      <c r="AF53" s="14">
        <f>ROUND(КМС_год!AF53-КМС_1кв!AF53-КМС_2кв!AF53-КМС_3кв!AF53-КМС_4кв!AF53,2)</f>
        <v>0</v>
      </c>
      <c r="AG53" s="14">
        <f>ROUND(КМС_год!AG53-КМС_1кв!AG53-КМС_2кв!AG53-КМС_3кв!AG53-КМС_4кв!AG53,2)</f>
        <v>0</v>
      </c>
      <c r="AH53" s="14">
        <f>ROUND(КМС_год!AH53-КМС_1кв!AH53-КМС_2кв!AH53-КМС_3кв!AH53-КМС_4кв!AH53,2)</f>
        <v>0</v>
      </c>
      <c r="AI53" s="14">
        <f>ROUND(КМС_год!AI53-КМС_1кв!AI53-КМС_2кв!AI53-КМС_3кв!AI53-КМС_4кв!AI53,2)</f>
        <v>0</v>
      </c>
      <c r="AJ53" s="15">
        <f>ROUND(КМС_год!AJ53-КМС_1кв!AJ53-КМС_2кв!AJ53-КМС_3кв!AJ53-КМС_4кв!AJ53,2)</f>
        <v>0</v>
      </c>
    </row>
    <row r="54" spans="1:36" ht="40.5" x14ac:dyDescent="0.3">
      <c r="A54" s="24">
        <v>34</v>
      </c>
      <c r="B54" s="17" t="s">
        <v>76</v>
      </c>
      <c r="C54" s="14">
        <f>ROUND(КМС_год!C54-КМС_1кв!C54-КМС_2кв!C54-КМС_3кв!C54-КМС_4кв!C54,2)</f>
        <v>0</v>
      </c>
      <c r="D54" s="14">
        <f>ROUND(КМС_год!D54-КМС_1кв!D54-КМС_2кв!D54-КМС_3кв!D54-КМС_4кв!D54,2)</f>
        <v>0</v>
      </c>
      <c r="E54" s="14">
        <f>ROUND(КМС_год!E54-КМС_1кв!E54-КМС_2кв!E54-КМС_3кв!E54-КМС_4кв!E54,2)</f>
        <v>0</v>
      </c>
      <c r="F54" s="14">
        <f>ROUND(КМС_год!F54-КМС_1кв!F54-КМС_2кв!F54-КМС_3кв!F54-КМС_4кв!F54,2)</f>
        <v>0</v>
      </c>
      <c r="G54" s="14">
        <f>ROUND(КМС_год!G54-КМС_1кв!G54-КМС_2кв!G54-КМС_3кв!G54-КМС_4кв!G54,2)</f>
        <v>0</v>
      </c>
      <c r="H54" s="14">
        <f>ROUND(КМС_год!H54-КМС_1кв!H54-КМС_2кв!H54-КМС_3кв!H54-КМС_4кв!H54,2)</f>
        <v>0</v>
      </c>
      <c r="I54" s="14">
        <f>ROUND(КМС_год!I54-КМС_1кв!I54-КМС_2кв!I54-КМС_3кв!I54-КМС_4кв!I54,2)</f>
        <v>0</v>
      </c>
      <c r="J54" s="14">
        <f>ROUND(КМС_год!J54-КМС_1кв!J54-КМС_2кв!J54-КМС_3кв!J54-КМС_4кв!J54,2)</f>
        <v>0</v>
      </c>
      <c r="K54" s="14">
        <f>ROUND(КМС_год!K54-КМС_1кв!K54-КМС_2кв!K54-КМС_3кв!K54-КМС_4кв!K54,2)</f>
        <v>0</v>
      </c>
      <c r="L54" s="14">
        <f>ROUND(КМС_год!L54-КМС_1кв!L54-КМС_2кв!L54-КМС_3кв!L54-КМС_4кв!L54,2)</f>
        <v>0</v>
      </c>
      <c r="M54" s="14">
        <f>ROUND(КМС_год!M54-КМС_1кв!M54-КМС_2кв!M54-КМС_3кв!M54-КМС_4кв!M54,2)</f>
        <v>0</v>
      </c>
      <c r="N54" s="14">
        <f>ROUND(КМС_год!N54-КМС_1кв!N54-КМС_2кв!N54-КМС_3кв!N54-КМС_4кв!N54,2)</f>
        <v>0</v>
      </c>
      <c r="O54" s="14">
        <f>ROUND(КМС_год!O54-КМС_1кв!O54-КМС_2кв!O54-КМС_3кв!O54-КМС_4кв!O54,2)</f>
        <v>0</v>
      </c>
      <c r="P54" s="14">
        <f>ROUND(КМС_год!P54-КМС_1кв!P54-КМС_2кв!P54-КМС_3кв!P54-КМС_4кв!P54,2)</f>
        <v>0</v>
      </c>
      <c r="Q54" s="14">
        <f>ROUND(КМС_год!Q54-КМС_1кв!Q54-КМС_2кв!Q54-КМС_3кв!Q54-КМС_4кв!Q54,2)</f>
        <v>0</v>
      </c>
      <c r="R54" s="14">
        <f>ROUND(КМС_год!R54-КМС_1кв!R54-КМС_2кв!R54-КМС_3кв!R54-КМС_4кв!R54,2)</f>
        <v>0</v>
      </c>
      <c r="S54" s="14">
        <f>ROUND(КМС_год!S54-КМС_1кв!S54-КМС_2кв!S54-КМС_3кв!S54-КМС_4кв!S54,2)</f>
        <v>0</v>
      </c>
      <c r="T54" s="14">
        <f>ROUND(КМС_год!T54-КМС_1кв!T54-КМС_2кв!T54-КМС_3кв!T54-КМС_4кв!T54,2)</f>
        <v>0</v>
      </c>
      <c r="U54" s="14">
        <f>ROUND(КМС_год!U54-КМС_1кв!U54-КМС_2кв!U54-КМС_3кв!U54-КМС_4кв!U54,2)</f>
        <v>0</v>
      </c>
      <c r="V54" s="14">
        <f>ROUND(КМС_год!V54-КМС_1кв!V54-КМС_2кв!V54-КМС_3кв!V54-КМС_4кв!V54,2)</f>
        <v>0</v>
      </c>
      <c r="W54" s="14">
        <f>ROUND(КМС_год!W54-КМС_1кв!W54-КМС_2кв!W54-КМС_3кв!W54-КМС_4кв!W54,2)</f>
        <v>0</v>
      </c>
      <c r="X54" s="14">
        <f>ROUND(КМС_год!X54-КМС_1кв!X54-КМС_2кв!X54-КМС_3кв!X54-КМС_4кв!X54,2)</f>
        <v>0</v>
      </c>
      <c r="Y54" s="14">
        <f>ROUND(КМС_год!Y54-КМС_1кв!Y54-КМС_2кв!Y54-КМС_3кв!Y54-КМС_4кв!Y54,2)</f>
        <v>0</v>
      </c>
      <c r="Z54" s="14">
        <f>ROUND(КМС_год!Z54-КМС_1кв!Z54-КМС_2кв!Z54-КМС_3кв!Z54-КМС_4кв!Z54,2)</f>
        <v>0</v>
      </c>
      <c r="AA54" s="14">
        <f>ROUND(КМС_год!AA54-КМС_1кв!AA54-КМС_2кв!AA54-КМС_3кв!AA54-КМС_4кв!AA54,2)</f>
        <v>0</v>
      </c>
      <c r="AB54" s="14">
        <f>ROUND(КМС_год!AB54-КМС_1кв!AB54-КМС_2кв!AB54-КМС_3кв!AB54-КМС_4кв!AB54,2)</f>
        <v>0</v>
      </c>
      <c r="AC54" s="14">
        <f>ROUND(КМС_год!AC54-КМС_1кв!AC54-КМС_2кв!AC54-КМС_3кв!AC54-КМС_4кв!AC54,2)</f>
        <v>0</v>
      </c>
      <c r="AD54" s="14">
        <f>ROUND(КМС_год!AD54-КМС_1кв!AD54-КМС_2кв!AD54-КМС_3кв!AD54-КМС_4кв!AD54,2)</f>
        <v>0</v>
      </c>
      <c r="AE54" s="14">
        <f>ROUND(КМС_год!AE54-КМС_1кв!AE54-КМС_2кв!AE54-КМС_3кв!AE54-КМС_4кв!AE54,2)</f>
        <v>0</v>
      </c>
      <c r="AF54" s="14">
        <f>ROUND(КМС_год!AF54-КМС_1кв!AF54-КМС_2кв!AF54-КМС_3кв!AF54-КМС_4кв!AF54,2)</f>
        <v>0</v>
      </c>
      <c r="AG54" s="14">
        <f>ROUND(КМС_год!AG54-КМС_1кв!AG54-КМС_2кв!AG54-КМС_3кв!AG54-КМС_4кв!AG54,2)</f>
        <v>0</v>
      </c>
      <c r="AH54" s="14">
        <f>ROUND(КМС_год!AH54-КМС_1кв!AH54-КМС_2кв!AH54-КМС_3кв!AH54-КМС_4кв!AH54,2)</f>
        <v>0</v>
      </c>
      <c r="AI54" s="14">
        <f>ROUND(КМС_год!AI54-КМС_1кв!AI54-КМС_2кв!AI54-КМС_3кв!AI54-КМС_4кв!AI54,2)</f>
        <v>0</v>
      </c>
      <c r="AJ54" s="15">
        <f>ROUND(КМС_год!AJ54-КМС_1кв!AJ54-КМС_2кв!AJ54-КМС_3кв!AJ54-КМС_4кв!AJ54,2)</f>
        <v>0</v>
      </c>
    </row>
    <row r="55" spans="1:36" ht="20.25" x14ac:dyDescent="0.3">
      <c r="A55" s="24">
        <v>35</v>
      </c>
      <c r="B55" s="17" t="s">
        <v>77</v>
      </c>
      <c r="C55" s="14">
        <f>ROUND(КМС_год!C55-КМС_1кв!C55-КМС_2кв!C55-КМС_3кв!C55-КМС_4кв!C55,2)</f>
        <v>0</v>
      </c>
      <c r="D55" s="14">
        <f>ROUND(КМС_год!D55-КМС_1кв!D55-КМС_2кв!D55-КМС_3кв!D55-КМС_4кв!D55,2)</f>
        <v>0</v>
      </c>
      <c r="E55" s="14">
        <f>ROUND(КМС_год!E55-КМС_1кв!E55-КМС_2кв!E55-КМС_3кв!E55-КМС_4кв!E55,2)</f>
        <v>0</v>
      </c>
      <c r="F55" s="14">
        <f>ROUND(КМС_год!F55-КМС_1кв!F55-КМС_2кв!F55-КМС_3кв!F55-КМС_4кв!F55,2)</f>
        <v>0</v>
      </c>
      <c r="G55" s="14">
        <f>ROUND(КМС_год!G55-КМС_1кв!G55-КМС_2кв!G55-КМС_3кв!G55-КМС_4кв!G55,2)</f>
        <v>0</v>
      </c>
      <c r="H55" s="14">
        <f>ROUND(КМС_год!H55-КМС_1кв!H55-КМС_2кв!H55-КМС_3кв!H55-КМС_4кв!H55,2)</f>
        <v>0</v>
      </c>
      <c r="I55" s="14">
        <f>ROUND(КМС_год!I55-КМС_1кв!I55-КМС_2кв!I55-КМС_3кв!I55-КМС_4кв!I55,2)</f>
        <v>0</v>
      </c>
      <c r="J55" s="14">
        <f>ROUND(КМС_год!J55-КМС_1кв!J55-КМС_2кв!J55-КМС_3кв!J55-КМС_4кв!J55,2)</f>
        <v>0</v>
      </c>
      <c r="K55" s="14">
        <f>ROUND(КМС_год!K55-КМС_1кв!K55-КМС_2кв!K55-КМС_3кв!K55-КМС_4кв!K55,2)</f>
        <v>0</v>
      </c>
      <c r="L55" s="14">
        <f>ROUND(КМС_год!L55-КМС_1кв!L55-КМС_2кв!L55-КМС_3кв!L55-КМС_4кв!L55,2)</f>
        <v>0</v>
      </c>
      <c r="M55" s="14">
        <f>ROUND(КМС_год!M55-КМС_1кв!M55-КМС_2кв!M55-КМС_3кв!M55-КМС_4кв!M55,2)</f>
        <v>0</v>
      </c>
      <c r="N55" s="14">
        <f>ROUND(КМС_год!N55-КМС_1кв!N55-КМС_2кв!N55-КМС_3кв!N55-КМС_4кв!N55,2)</f>
        <v>0</v>
      </c>
      <c r="O55" s="14">
        <f>ROUND(КМС_год!O55-КМС_1кв!O55-КМС_2кв!O55-КМС_3кв!O55-КМС_4кв!O55,2)</f>
        <v>0</v>
      </c>
      <c r="P55" s="14">
        <f>ROUND(КМС_год!P55-КМС_1кв!P55-КМС_2кв!P55-КМС_3кв!P55-КМС_4кв!P55,2)</f>
        <v>0</v>
      </c>
      <c r="Q55" s="14">
        <f>ROUND(КМС_год!Q55-КМС_1кв!Q55-КМС_2кв!Q55-КМС_3кв!Q55-КМС_4кв!Q55,2)</f>
        <v>0</v>
      </c>
      <c r="R55" s="14">
        <f>ROUND(КМС_год!R55-КМС_1кв!R55-КМС_2кв!R55-КМС_3кв!R55-КМС_4кв!R55,2)</f>
        <v>0</v>
      </c>
      <c r="S55" s="14">
        <f>ROUND(КМС_год!S55-КМС_1кв!S55-КМС_2кв!S55-КМС_3кв!S55-КМС_4кв!S55,2)</f>
        <v>0</v>
      </c>
      <c r="T55" s="14">
        <f>ROUND(КМС_год!T55-КМС_1кв!T55-КМС_2кв!T55-КМС_3кв!T55-КМС_4кв!T55,2)</f>
        <v>0</v>
      </c>
      <c r="U55" s="14">
        <f>ROUND(КМС_год!U55-КМС_1кв!U55-КМС_2кв!U55-КМС_3кв!U55-КМС_4кв!U55,2)</f>
        <v>0</v>
      </c>
      <c r="V55" s="14">
        <f>ROUND(КМС_год!V55-КМС_1кв!V55-КМС_2кв!V55-КМС_3кв!V55-КМС_4кв!V55,2)</f>
        <v>0</v>
      </c>
      <c r="W55" s="14">
        <f>ROUND(КМС_год!W55-КМС_1кв!W55-КМС_2кв!W55-КМС_3кв!W55-КМС_4кв!W55,2)</f>
        <v>0</v>
      </c>
      <c r="X55" s="14">
        <f>ROUND(КМС_год!X55-КМС_1кв!X55-КМС_2кв!X55-КМС_3кв!X55-КМС_4кв!X55,2)</f>
        <v>0</v>
      </c>
      <c r="Y55" s="14">
        <f>ROUND(КМС_год!Y55-КМС_1кв!Y55-КМС_2кв!Y55-КМС_3кв!Y55-КМС_4кв!Y55,2)</f>
        <v>0</v>
      </c>
      <c r="Z55" s="14">
        <f>ROUND(КМС_год!Z55-КМС_1кв!Z55-КМС_2кв!Z55-КМС_3кв!Z55-КМС_4кв!Z55,2)</f>
        <v>0</v>
      </c>
      <c r="AA55" s="14">
        <f>ROUND(КМС_год!AA55-КМС_1кв!AA55-КМС_2кв!AA55-КМС_3кв!AA55-КМС_4кв!AA55,2)</f>
        <v>0</v>
      </c>
      <c r="AB55" s="14">
        <f>ROUND(КМС_год!AB55-КМС_1кв!AB55-КМС_2кв!AB55-КМС_3кв!AB55-КМС_4кв!AB55,2)</f>
        <v>0</v>
      </c>
      <c r="AC55" s="14">
        <f>ROUND(КМС_год!AC55-КМС_1кв!AC55-КМС_2кв!AC55-КМС_3кв!AC55-КМС_4кв!AC55,2)</f>
        <v>0</v>
      </c>
      <c r="AD55" s="14">
        <f>ROUND(КМС_год!AD55-КМС_1кв!AD55-КМС_2кв!AD55-КМС_3кв!AD55-КМС_4кв!AD55,2)</f>
        <v>0</v>
      </c>
      <c r="AE55" s="14">
        <f>ROUND(КМС_год!AE55-КМС_1кв!AE55-КМС_2кв!AE55-КМС_3кв!AE55-КМС_4кв!AE55,2)</f>
        <v>0</v>
      </c>
      <c r="AF55" s="14">
        <f>ROUND(КМС_год!AF55-КМС_1кв!AF55-КМС_2кв!AF55-КМС_3кв!AF55-КМС_4кв!AF55,2)</f>
        <v>0</v>
      </c>
      <c r="AG55" s="14">
        <f>ROUND(КМС_год!AG55-КМС_1кв!AG55-КМС_2кв!AG55-КМС_3кв!AG55-КМС_4кв!AG55,2)</f>
        <v>0</v>
      </c>
      <c r="AH55" s="14">
        <f>ROUND(КМС_год!AH55-КМС_1кв!AH55-КМС_2кв!AH55-КМС_3кв!AH55-КМС_4кв!AH55,2)</f>
        <v>0</v>
      </c>
      <c r="AI55" s="14">
        <f>ROUND(КМС_год!AI55-КМС_1кв!AI55-КМС_2кв!AI55-КМС_3кв!AI55-КМС_4кв!AI55,2)</f>
        <v>0</v>
      </c>
      <c r="AJ55" s="15">
        <f>ROUND(КМС_год!AJ55-КМС_1кв!AJ55-КМС_2кв!AJ55-КМС_3кв!AJ55-КМС_4кв!AJ55,2)</f>
        <v>0</v>
      </c>
    </row>
    <row r="56" spans="1:36" ht="40.5" x14ac:dyDescent="0.3">
      <c r="A56" s="24">
        <v>36</v>
      </c>
      <c r="B56" s="17" t="s">
        <v>78</v>
      </c>
      <c r="C56" s="14">
        <f>ROUND(КМС_год!C56-КМС_1кв!C56-КМС_2кв!C56-КМС_3кв!C56-КМС_4кв!C56,2)</f>
        <v>0</v>
      </c>
      <c r="D56" s="14">
        <f>ROUND(КМС_год!D56-КМС_1кв!D56-КМС_2кв!D56-КМС_3кв!D56-КМС_4кв!D56,2)</f>
        <v>0</v>
      </c>
      <c r="E56" s="14">
        <f>ROUND(КМС_год!E56-КМС_1кв!E56-КМС_2кв!E56-КМС_3кв!E56-КМС_4кв!E56,2)</f>
        <v>0</v>
      </c>
      <c r="F56" s="14">
        <f>ROUND(КМС_год!F56-КМС_1кв!F56-КМС_2кв!F56-КМС_3кв!F56-КМС_4кв!F56,2)</f>
        <v>0</v>
      </c>
      <c r="G56" s="14">
        <f>ROUND(КМС_год!G56-КМС_1кв!G56-КМС_2кв!G56-КМС_3кв!G56-КМС_4кв!G56,2)</f>
        <v>0</v>
      </c>
      <c r="H56" s="14">
        <f>ROUND(КМС_год!H56-КМС_1кв!H56-КМС_2кв!H56-КМС_3кв!H56-КМС_4кв!H56,2)</f>
        <v>0</v>
      </c>
      <c r="I56" s="14">
        <f>ROUND(КМС_год!I56-КМС_1кв!I56-КМС_2кв!I56-КМС_3кв!I56-КМС_4кв!I56,2)</f>
        <v>0</v>
      </c>
      <c r="J56" s="14">
        <f>ROUND(КМС_год!J56-КМС_1кв!J56-КМС_2кв!J56-КМС_3кв!J56-КМС_4кв!J56,2)</f>
        <v>0</v>
      </c>
      <c r="K56" s="14">
        <f>ROUND(КМС_год!K56-КМС_1кв!K56-КМС_2кв!K56-КМС_3кв!K56-КМС_4кв!K56,2)</f>
        <v>0</v>
      </c>
      <c r="L56" s="14">
        <f>ROUND(КМС_год!L56-КМС_1кв!L56-КМС_2кв!L56-КМС_3кв!L56-КМС_4кв!L56,2)</f>
        <v>0</v>
      </c>
      <c r="M56" s="14">
        <f>ROUND(КМС_год!M56-КМС_1кв!M56-КМС_2кв!M56-КМС_3кв!M56-КМС_4кв!M56,2)</f>
        <v>0</v>
      </c>
      <c r="N56" s="14">
        <f>ROUND(КМС_год!N56-КМС_1кв!N56-КМС_2кв!N56-КМС_3кв!N56-КМС_4кв!N56,2)</f>
        <v>0</v>
      </c>
      <c r="O56" s="14">
        <f>ROUND(КМС_год!O56-КМС_1кв!O56-КМС_2кв!O56-КМС_3кв!O56-КМС_4кв!O56,2)</f>
        <v>0</v>
      </c>
      <c r="P56" s="14">
        <f>ROUND(КМС_год!P56-КМС_1кв!P56-КМС_2кв!P56-КМС_3кв!P56-КМС_4кв!P56,2)</f>
        <v>0</v>
      </c>
      <c r="Q56" s="14">
        <f>ROUND(КМС_год!Q56-КМС_1кв!Q56-КМС_2кв!Q56-КМС_3кв!Q56-КМС_4кв!Q56,2)</f>
        <v>0</v>
      </c>
      <c r="R56" s="14">
        <f>ROUND(КМС_год!R56-КМС_1кв!R56-КМС_2кв!R56-КМС_3кв!R56-КМС_4кв!R56,2)</f>
        <v>0</v>
      </c>
      <c r="S56" s="14">
        <f>ROUND(КМС_год!S56-КМС_1кв!S56-КМС_2кв!S56-КМС_3кв!S56-КМС_4кв!S56,2)</f>
        <v>0</v>
      </c>
      <c r="T56" s="14">
        <f>ROUND(КМС_год!T56-КМС_1кв!T56-КМС_2кв!T56-КМС_3кв!T56-КМС_4кв!T56,2)</f>
        <v>0</v>
      </c>
      <c r="U56" s="14">
        <f>ROUND(КМС_год!U56-КМС_1кв!U56-КМС_2кв!U56-КМС_3кв!U56-КМС_4кв!U56,2)</f>
        <v>0</v>
      </c>
      <c r="V56" s="14">
        <f>ROUND(КМС_год!V56-КМС_1кв!V56-КМС_2кв!V56-КМС_3кв!V56-КМС_4кв!V56,2)</f>
        <v>0</v>
      </c>
      <c r="W56" s="14">
        <f>ROUND(КМС_год!W56-КМС_1кв!W56-КМС_2кв!W56-КМС_3кв!W56-КМС_4кв!W56,2)</f>
        <v>0</v>
      </c>
      <c r="X56" s="14">
        <f>ROUND(КМС_год!X56-КМС_1кв!X56-КМС_2кв!X56-КМС_3кв!X56-КМС_4кв!X56,2)</f>
        <v>0</v>
      </c>
      <c r="Y56" s="14">
        <f>ROUND(КМС_год!Y56-КМС_1кв!Y56-КМС_2кв!Y56-КМС_3кв!Y56-КМС_4кв!Y56,2)</f>
        <v>0</v>
      </c>
      <c r="Z56" s="14">
        <f>ROUND(КМС_год!Z56-КМС_1кв!Z56-КМС_2кв!Z56-КМС_3кв!Z56-КМС_4кв!Z56,2)</f>
        <v>0</v>
      </c>
      <c r="AA56" s="14">
        <f>ROUND(КМС_год!AA56-КМС_1кв!AA56-КМС_2кв!AA56-КМС_3кв!AA56-КМС_4кв!AA56,2)</f>
        <v>0</v>
      </c>
      <c r="AB56" s="14">
        <f>ROUND(КМС_год!AB56-КМС_1кв!AB56-КМС_2кв!AB56-КМС_3кв!AB56-КМС_4кв!AB56,2)</f>
        <v>0</v>
      </c>
      <c r="AC56" s="14">
        <f>ROUND(КМС_год!AC56-КМС_1кв!AC56-КМС_2кв!AC56-КМС_3кв!AC56-КМС_4кв!AC56,2)</f>
        <v>0</v>
      </c>
      <c r="AD56" s="14">
        <f>ROUND(КМС_год!AD56-КМС_1кв!AD56-КМС_2кв!AD56-КМС_3кв!AD56-КМС_4кв!AD56,2)</f>
        <v>0</v>
      </c>
      <c r="AE56" s="14">
        <f>ROUND(КМС_год!AE56-КМС_1кв!AE56-КМС_2кв!AE56-КМС_3кв!AE56-КМС_4кв!AE56,2)</f>
        <v>0</v>
      </c>
      <c r="AF56" s="14">
        <f>ROUND(КМС_год!AF56-КМС_1кв!AF56-КМС_2кв!AF56-КМС_3кв!AF56-КМС_4кв!AF56,2)</f>
        <v>0</v>
      </c>
      <c r="AG56" s="14">
        <f>ROUND(КМС_год!AG56-КМС_1кв!AG56-КМС_2кв!AG56-КМС_3кв!AG56-КМС_4кв!AG56,2)</f>
        <v>0</v>
      </c>
      <c r="AH56" s="14">
        <f>ROUND(КМС_год!AH56-КМС_1кв!AH56-КМС_2кв!AH56-КМС_3кв!AH56-КМС_4кв!AH56,2)</f>
        <v>0</v>
      </c>
      <c r="AI56" s="14">
        <f>ROUND(КМС_год!AI56-КМС_1кв!AI56-КМС_2кв!AI56-КМС_3кв!AI56-КМС_4кв!AI56,2)</f>
        <v>0</v>
      </c>
      <c r="AJ56" s="15">
        <f>ROUND(КМС_год!AJ56-КМС_1кв!AJ56-КМС_2кв!AJ56-КМС_3кв!AJ56-КМС_4кв!AJ56,2)</f>
        <v>0</v>
      </c>
    </row>
    <row r="57" spans="1:36" ht="40.5" x14ac:dyDescent="0.3">
      <c r="A57" s="24">
        <v>37</v>
      </c>
      <c r="B57" s="26" t="s">
        <v>79</v>
      </c>
      <c r="C57" s="14">
        <f>ROUND(КМС_год!C57-КМС_1кв!C57-КМС_2кв!C57-КМС_3кв!C57-КМС_4кв!C57,2)</f>
        <v>0</v>
      </c>
      <c r="D57" s="14">
        <f>ROUND(КМС_год!D57-КМС_1кв!D57-КМС_2кв!D57-КМС_3кв!D57-КМС_4кв!D57,2)</f>
        <v>0</v>
      </c>
      <c r="E57" s="14">
        <f>ROUND(КМС_год!E57-КМС_1кв!E57-КМС_2кв!E57-КМС_3кв!E57-КМС_4кв!E57,2)</f>
        <v>0</v>
      </c>
      <c r="F57" s="14">
        <f>ROUND(КМС_год!F57-КМС_1кв!F57-КМС_2кв!F57-КМС_3кв!F57-КМС_4кв!F57,2)</f>
        <v>0</v>
      </c>
      <c r="G57" s="14">
        <f>ROUND(КМС_год!G57-КМС_1кв!G57-КМС_2кв!G57-КМС_3кв!G57-КМС_4кв!G57,2)</f>
        <v>0</v>
      </c>
      <c r="H57" s="14">
        <f>ROUND(КМС_год!H57-КМС_1кв!H57-КМС_2кв!H57-КМС_3кв!H57-КМС_4кв!H57,2)</f>
        <v>0</v>
      </c>
      <c r="I57" s="14">
        <f>ROUND(КМС_год!I57-КМС_1кв!I57-КМС_2кв!I57-КМС_3кв!I57-КМС_4кв!I57,2)</f>
        <v>0</v>
      </c>
      <c r="J57" s="14">
        <f>ROUND(КМС_год!J57-КМС_1кв!J57-КМС_2кв!J57-КМС_3кв!J57-КМС_4кв!J57,2)</f>
        <v>0</v>
      </c>
      <c r="K57" s="14">
        <f>ROUND(КМС_год!K57-КМС_1кв!K57-КМС_2кв!K57-КМС_3кв!K57-КМС_4кв!K57,2)</f>
        <v>0</v>
      </c>
      <c r="L57" s="14">
        <f>ROUND(КМС_год!L57-КМС_1кв!L57-КМС_2кв!L57-КМС_3кв!L57-КМС_4кв!L57,2)</f>
        <v>0</v>
      </c>
      <c r="M57" s="14">
        <f>ROUND(КМС_год!M57-КМС_1кв!M57-КМС_2кв!M57-КМС_3кв!M57-КМС_4кв!M57,2)</f>
        <v>0</v>
      </c>
      <c r="N57" s="14">
        <f>ROUND(КМС_год!N57-КМС_1кв!N57-КМС_2кв!N57-КМС_3кв!N57-КМС_4кв!N57,2)</f>
        <v>0</v>
      </c>
      <c r="O57" s="14">
        <f>ROUND(КМС_год!O57-КМС_1кв!O57-КМС_2кв!O57-КМС_3кв!O57-КМС_4кв!O57,2)</f>
        <v>0</v>
      </c>
      <c r="P57" s="14">
        <f>ROUND(КМС_год!P57-КМС_1кв!P57-КМС_2кв!P57-КМС_3кв!P57-КМС_4кв!P57,2)</f>
        <v>0</v>
      </c>
      <c r="Q57" s="14">
        <f>ROUND(КМС_год!Q57-КМС_1кв!Q57-КМС_2кв!Q57-КМС_3кв!Q57-КМС_4кв!Q57,2)</f>
        <v>0</v>
      </c>
      <c r="R57" s="14">
        <f>ROUND(КМС_год!R57-КМС_1кв!R57-КМС_2кв!R57-КМС_3кв!R57-КМС_4кв!R57,2)</f>
        <v>0</v>
      </c>
      <c r="S57" s="14">
        <f>ROUND(КМС_год!S57-КМС_1кв!S57-КМС_2кв!S57-КМС_3кв!S57-КМС_4кв!S57,2)</f>
        <v>0</v>
      </c>
      <c r="T57" s="14">
        <f>ROUND(КМС_год!T57-КМС_1кв!T57-КМС_2кв!T57-КМС_3кв!T57-КМС_4кв!T57,2)</f>
        <v>0</v>
      </c>
      <c r="U57" s="14">
        <f>ROUND(КМС_год!U57-КМС_1кв!U57-КМС_2кв!U57-КМС_3кв!U57-КМС_4кв!U57,2)</f>
        <v>0</v>
      </c>
      <c r="V57" s="14">
        <f>ROUND(КМС_год!V57-КМС_1кв!V57-КМС_2кв!V57-КМС_3кв!V57-КМС_4кв!V57,2)</f>
        <v>0</v>
      </c>
      <c r="W57" s="14">
        <f>ROUND(КМС_год!W57-КМС_1кв!W57-КМС_2кв!W57-КМС_3кв!W57-КМС_4кв!W57,2)</f>
        <v>0</v>
      </c>
      <c r="X57" s="14">
        <f>ROUND(КМС_год!X57-КМС_1кв!X57-КМС_2кв!X57-КМС_3кв!X57-КМС_4кв!X57,2)</f>
        <v>0</v>
      </c>
      <c r="Y57" s="14">
        <f>ROUND(КМС_год!Y57-КМС_1кв!Y57-КМС_2кв!Y57-КМС_3кв!Y57-КМС_4кв!Y57,2)</f>
        <v>0</v>
      </c>
      <c r="Z57" s="14">
        <f>ROUND(КМС_год!Z57-КМС_1кв!Z57-КМС_2кв!Z57-КМС_3кв!Z57-КМС_4кв!Z57,2)</f>
        <v>0</v>
      </c>
      <c r="AA57" s="14">
        <f>ROUND(КМС_год!AA57-КМС_1кв!AA57-КМС_2кв!AA57-КМС_3кв!AA57-КМС_4кв!AA57,2)</f>
        <v>0</v>
      </c>
      <c r="AB57" s="14">
        <f>ROUND(КМС_год!AB57-КМС_1кв!AB57-КМС_2кв!AB57-КМС_3кв!AB57-КМС_4кв!AB57,2)</f>
        <v>0</v>
      </c>
      <c r="AC57" s="14">
        <f>ROUND(КМС_год!AC57-КМС_1кв!AC57-КМС_2кв!AC57-КМС_3кв!AC57-КМС_4кв!AC57,2)</f>
        <v>0</v>
      </c>
      <c r="AD57" s="14">
        <f>ROUND(КМС_год!AD57-КМС_1кв!AD57-КМС_2кв!AD57-КМС_3кв!AD57-КМС_4кв!AD57,2)</f>
        <v>0</v>
      </c>
      <c r="AE57" s="14">
        <f>ROUND(КМС_год!AE57-КМС_1кв!AE57-КМС_2кв!AE57-КМС_3кв!AE57-КМС_4кв!AE57,2)</f>
        <v>0</v>
      </c>
      <c r="AF57" s="14">
        <f>ROUND(КМС_год!AF57-КМС_1кв!AF57-КМС_2кв!AF57-КМС_3кв!AF57-КМС_4кв!AF57,2)</f>
        <v>0</v>
      </c>
      <c r="AG57" s="14">
        <f>ROUND(КМС_год!AG57-КМС_1кв!AG57-КМС_2кв!AG57-КМС_3кв!AG57-КМС_4кв!AG57,2)</f>
        <v>0</v>
      </c>
      <c r="AH57" s="14">
        <f>ROUND(КМС_год!AH57-КМС_1кв!AH57-КМС_2кв!AH57-КМС_3кв!AH57-КМС_4кв!AH57,2)</f>
        <v>0</v>
      </c>
      <c r="AI57" s="14">
        <f>ROUND(КМС_год!AI57-КМС_1кв!AI57-КМС_2кв!AI57-КМС_3кв!AI57-КМС_4кв!AI57,2)</f>
        <v>0</v>
      </c>
      <c r="AJ57" s="15">
        <f>ROUND(КМС_год!AJ57-КМС_1кв!AJ57-КМС_2кв!AJ57-КМС_3кв!AJ57-КМС_4кв!AJ57,2)</f>
        <v>0</v>
      </c>
    </row>
    <row r="58" spans="1:36" ht="40.5" x14ac:dyDescent="0.3">
      <c r="A58" s="24">
        <v>38</v>
      </c>
      <c r="B58" s="26" t="s">
        <v>80</v>
      </c>
      <c r="C58" s="14">
        <f>ROUND(КМС_год!C58-КМС_1кв!C58-КМС_2кв!C58-КМС_3кв!C58-КМС_4кв!C58,2)</f>
        <v>0</v>
      </c>
      <c r="D58" s="14">
        <f>ROUND(КМС_год!D58-КМС_1кв!D58-КМС_2кв!D58-КМС_3кв!D58-КМС_4кв!D58,2)</f>
        <v>0</v>
      </c>
      <c r="E58" s="14">
        <f>ROUND(КМС_год!E58-КМС_1кв!E58-КМС_2кв!E58-КМС_3кв!E58-КМС_4кв!E58,2)</f>
        <v>0</v>
      </c>
      <c r="F58" s="14">
        <f>ROUND(КМС_год!F58-КМС_1кв!F58-КМС_2кв!F58-КМС_3кв!F58-КМС_4кв!F58,2)</f>
        <v>0</v>
      </c>
      <c r="G58" s="14">
        <f>ROUND(КМС_год!G58-КМС_1кв!G58-КМС_2кв!G58-КМС_3кв!G58-КМС_4кв!G58,2)</f>
        <v>0</v>
      </c>
      <c r="H58" s="14">
        <f>ROUND(КМС_год!H58-КМС_1кв!H58-КМС_2кв!H58-КМС_3кв!H58-КМС_4кв!H58,2)</f>
        <v>0</v>
      </c>
      <c r="I58" s="14">
        <f>ROUND(КМС_год!I58-КМС_1кв!I58-КМС_2кв!I58-КМС_3кв!I58-КМС_4кв!I58,2)</f>
        <v>0</v>
      </c>
      <c r="J58" s="14">
        <f>ROUND(КМС_год!J58-КМС_1кв!J58-КМС_2кв!J58-КМС_3кв!J58-КМС_4кв!J58,2)</f>
        <v>0</v>
      </c>
      <c r="K58" s="14">
        <f>ROUND(КМС_год!K58-КМС_1кв!K58-КМС_2кв!K58-КМС_3кв!K58-КМС_4кв!K58,2)</f>
        <v>0</v>
      </c>
      <c r="L58" s="14">
        <f>ROUND(КМС_год!L58-КМС_1кв!L58-КМС_2кв!L58-КМС_3кв!L58-КМС_4кв!L58,2)</f>
        <v>0</v>
      </c>
      <c r="M58" s="14">
        <f>ROUND(КМС_год!M58-КМС_1кв!M58-КМС_2кв!M58-КМС_3кв!M58-КМС_4кв!M58,2)</f>
        <v>0</v>
      </c>
      <c r="N58" s="14">
        <f>ROUND(КМС_год!N58-КМС_1кв!N58-КМС_2кв!N58-КМС_3кв!N58-КМС_4кв!N58,2)</f>
        <v>0</v>
      </c>
      <c r="O58" s="14">
        <f>ROUND(КМС_год!O58-КМС_1кв!O58-КМС_2кв!O58-КМС_3кв!O58-КМС_4кв!O58,2)</f>
        <v>0</v>
      </c>
      <c r="P58" s="14">
        <f>ROUND(КМС_год!P58-КМС_1кв!P58-КМС_2кв!P58-КМС_3кв!P58-КМС_4кв!P58,2)</f>
        <v>0</v>
      </c>
      <c r="Q58" s="14">
        <f>ROUND(КМС_год!Q58-КМС_1кв!Q58-КМС_2кв!Q58-КМС_3кв!Q58-КМС_4кв!Q58,2)</f>
        <v>0</v>
      </c>
      <c r="R58" s="14">
        <f>ROUND(КМС_год!R58-КМС_1кв!R58-КМС_2кв!R58-КМС_3кв!R58-КМС_4кв!R58,2)</f>
        <v>0</v>
      </c>
      <c r="S58" s="14">
        <f>ROUND(КМС_год!S58-КМС_1кв!S58-КМС_2кв!S58-КМС_3кв!S58-КМС_4кв!S58,2)</f>
        <v>0</v>
      </c>
      <c r="T58" s="14">
        <f>ROUND(КМС_год!T58-КМС_1кв!T58-КМС_2кв!T58-КМС_3кв!T58-КМС_4кв!T58,2)</f>
        <v>0</v>
      </c>
      <c r="U58" s="14">
        <f>ROUND(КМС_год!U58-КМС_1кв!U58-КМС_2кв!U58-КМС_3кв!U58-КМС_4кв!U58,2)</f>
        <v>0</v>
      </c>
      <c r="V58" s="14">
        <f>ROUND(КМС_год!V58-КМС_1кв!V58-КМС_2кв!V58-КМС_3кв!V58-КМС_4кв!V58,2)</f>
        <v>0</v>
      </c>
      <c r="W58" s="14">
        <f>ROUND(КМС_год!W58-КМС_1кв!W58-КМС_2кв!W58-КМС_3кв!W58-КМС_4кв!W58,2)</f>
        <v>0</v>
      </c>
      <c r="X58" s="14">
        <f>ROUND(КМС_год!X58-КМС_1кв!X58-КМС_2кв!X58-КМС_3кв!X58-КМС_4кв!X58,2)</f>
        <v>0</v>
      </c>
      <c r="Y58" s="14">
        <f>ROUND(КМС_год!Y58-КМС_1кв!Y58-КМС_2кв!Y58-КМС_3кв!Y58-КМС_4кв!Y58,2)</f>
        <v>0</v>
      </c>
      <c r="Z58" s="14">
        <f>ROUND(КМС_год!Z58-КМС_1кв!Z58-КМС_2кв!Z58-КМС_3кв!Z58-КМС_4кв!Z58,2)</f>
        <v>0</v>
      </c>
      <c r="AA58" s="14">
        <f>ROUND(КМС_год!AA58-КМС_1кв!AA58-КМС_2кв!AA58-КМС_3кв!AA58-КМС_4кв!AA58,2)</f>
        <v>0</v>
      </c>
      <c r="AB58" s="14">
        <f>ROUND(КМС_год!AB58-КМС_1кв!AB58-КМС_2кв!AB58-КМС_3кв!AB58-КМС_4кв!AB58,2)</f>
        <v>0</v>
      </c>
      <c r="AC58" s="14">
        <f>ROUND(КМС_год!AC58-КМС_1кв!AC58-КМС_2кв!AC58-КМС_3кв!AC58-КМС_4кв!AC58,2)</f>
        <v>0</v>
      </c>
      <c r="AD58" s="14">
        <f>ROUND(КМС_год!AD58-КМС_1кв!AD58-КМС_2кв!AD58-КМС_3кв!AD58-КМС_4кв!AD58,2)</f>
        <v>0</v>
      </c>
      <c r="AE58" s="14">
        <f>ROUND(КМС_год!AE58-КМС_1кв!AE58-КМС_2кв!AE58-КМС_3кв!AE58-КМС_4кв!AE58,2)</f>
        <v>0</v>
      </c>
      <c r="AF58" s="14">
        <f>ROUND(КМС_год!AF58-КМС_1кв!AF58-КМС_2кв!AF58-КМС_3кв!AF58-КМС_4кв!AF58,2)</f>
        <v>0</v>
      </c>
      <c r="AG58" s="14">
        <f>ROUND(КМС_год!AG58-КМС_1кв!AG58-КМС_2кв!AG58-КМС_3кв!AG58-КМС_4кв!AG58,2)</f>
        <v>0</v>
      </c>
      <c r="AH58" s="14">
        <f>ROUND(КМС_год!AH58-КМС_1кв!AH58-КМС_2кв!AH58-КМС_3кв!AH58-КМС_4кв!AH58,2)</f>
        <v>0</v>
      </c>
      <c r="AI58" s="14">
        <f>ROUND(КМС_год!AI58-КМС_1кв!AI58-КМС_2кв!AI58-КМС_3кв!AI58-КМС_4кв!AI58,2)</f>
        <v>0</v>
      </c>
      <c r="AJ58" s="15">
        <f>ROUND(КМС_год!AJ58-КМС_1кв!AJ58-КМС_2кв!AJ58-КМС_3кв!AJ58-КМС_4кв!AJ58,2)</f>
        <v>0</v>
      </c>
    </row>
    <row r="59" spans="1:36" ht="40.5" x14ac:dyDescent="0.3">
      <c r="A59" s="27">
        <v>39</v>
      </c>
      <c r="B59" s="28" t="s">
        <v>81</v>
      </c>
      <c r="C59" s="14">
        <f>ROUND(КМС_год!C59-КМС_1кв!C59-КМС_2кв!C59-КМС_3кв!C59-КМС_4кв!C59,2)</f>
        <v>0</v>
      </c>
      <c r="D59" s="14">
        <f>ROUND(КМС_год!D59-КМС_1кв!D59-КМС_2кв!D59-КМС_3кв!D59-КМС_4кв!D59,2)</f>
        <v>0</v>
      </c>
      <c r="E59" s="14">
        <f>ROUND(КМС_год!E59-КМС_1кв!E59-КМС_2кв!E59-КМС_3кв!E59-КМС_4кв!E59,2)</f>
        <v>0</v>
      </c>
      <c r="F59" s="14">
        <f>ROUND(КМС_год!F59-КМС_1кв!F59-КМС_2кв!F59-КМС_3кв!F59-КМС_4кв!F59,2)</f>
        <v>0</v>
      </c>
      <c r="G59" s="14">
        <f>ROUND(КМС_год!G59-КМС_1кв!G59-КМС_2кв!G59-КМС_3кв!G59-КМС_4кв!G59,2)</f>
        <v>0</v>
      </c>
      <c r="H59" s="14">
        <f>ROUND(КМС_год!H59-КМС_1кв!H59-КМС_2кв!H59-КМС_3кв!H59-КМС_4кв!H59,2)</f>
        <v>0</v>
      </c>
      <c r="I59" s="14">
        <f>ROUND(КМС_год!I59-КМС_1кв!I59-КМС_2кв!I59-КМС_3кв!I59-КМС_4кв!I59,2)</f>
        <v>0</v>
      </c>
      <c r="J59" s="14">
        <f>ROUND(КМС_год!J59-КМС_1кв!J59-КМС_2кв!J59-КМС_3кв!J59-КМС_4кв!J59,2)</f>
        <v>0</v>
      </c>
      <c r="K59" s="14">
        <f>ROUND(КМС_год!K59-КМС_1кв!K59-КМС_2кв!K59-КМС_3кв!K59-КМС_4кв!K59,2)</f>
        <v>0</v>
      </c>
      <c r="L59" s="14">
        <f>ROUND(КМС_год!L59-КМС_1кв!L59-КМС_2кв!L59-КМС_3кв!L59-КМС_4кв!L59,2)</f>
        <v>0</v>
      </c>
      <c r="M59" s="14">
        <f>ROUND(КМС_год!M59-КМС_1кв!M59-КМС_2кв!M59-КМС_3кв!M59-КМС_4кв!M59,2)</f>
        <v>0</v>
      </c>
      <c r="N59" s="14">
        <f>ROUND(КМС_год!N59-КМС_1кв!N59-КМС_2кв!N59-КМС_3кв!N59-КМС_4кв!N59,2)</f>
        <v>0</v>
      </c>
      <c r="O59" s="14">
        <f>ROUND(КМС_год!O59-КМС_1кв!O59-КМС_2кв!O59-КМС_3кв!O59-КМС_4кв!O59,2)</f>
        <v>0</v>
      </c>
      <c r="P59" s="14">
        <f>ROUND(КМС_год!P59-КМС_1кв!P59-КМС_2кв!P59-КМС_3кв!P59-КМС_4кв!P59,2)</f>
        <v>0</v>
      </c>
      <c r="Q59" s="14">
        <f>ROUND(КМС_год!Q59-КМС_1кв!Q59-КМС_2кв!Q59-КМС_3кв!Q59-КМС_4кв!Q59,2)</f>
        <v>0</v>
      </c>
      <c r="R59" s="14">
        <f>ROUND(КМС_год!R59-КМС_1кв!R59-КМС_2кв!R59-КМС_3кв!R59-КМС_4кв!R59,2)</f>
        <v>0</v>
      </c>
      <c r="S59" s="14">
        <f>ROUND(КМС_год!S59-КМС_1кв!S59-КМС_2кв!S59-КМС_3кв!S59-КМС_4кв!S59,2)</f>
        <v>0</v>
      </c>
      <c r="T59" s="14">
        <f>ROUND(КМС_год!T59-КМС_1кв!T59-КМС_2кв!T59-КМС_3кв!T59-КМС_4кв!T59,2)</f>
        <v>0</v>
      </c>
      <c r="U59" s="14">
        <f>ROUND(КМС_год!U59-КМС_1кв!U59-КМС_2кв!U59-КМС_3кв!U59-КМС_4кв!U59,2)</f>
        <v>0</v>
      </c>
      <c r="V59" s="14">
        <f>ROUND(КМС_год!V59-КМС_1кв!V59-КМС_2кв!V59-КМС_3кв!V59-КМС_4кв!V59,2)</f>
        <v>0</v>
      </c>
      <c r="W59" s="14">
        <f>ROUND(КМС_год!W59-КМС_1кв!W59-КМС_2кв!W59-КМС_3кв!W59-КМС_4кв!W59,2)</f>
        <v>0</v>
      </c>
      <c r="X59" s="14">
        <f>ROUND(КМС_год!X59-КМС_1кв!X59-КМС_2кв!X59-КМС_3кв!X59-КМС_4кв!X59,2)</f>
        <v>0</v>
      </c>
      <c r="Y59" s="14">
        <f>ROUND(КМС_год!Y59-КМС_1кв!Y59-КМС_2кв!Y59-КМС_3кв!Y59-КМС_4кв!Y59,2)</f>
        <v>0</v>
      </c>
      <c r="Z59" s="14">
        <f>ROUND(КМС_год!Z59-КМС_1кв!Z59-КМС_2кв!Z59-КМС_3кв!Z59-КМС_4кв!Z59,2)</f>
        <v>0</v>
      </c>
      <c r="AA59" s="14">
        <f>ROUND(КМС_год!AA59-КМС_1кв!AA59-КМС_2кв!AA59-КМС_3кв!AA59-КМС_4кв!AA59,2)</f>
        <v>0</v>
      </c>
      <c r="AB59" s="14">
        <f>ROUND(КМС_год!AB59-КМС_1кв!AB59-КМС_2кв!AB59-КМС_3кв!AB59-КМС_4кв!AB59,2)</f>
        <v>0</v>
      </c>
      <c r="AC59" s="14">
        <f>ROUND(КМС_год!AC59-КМС_1кв!AC59-КМС_2кв!AC59-КМС_3кв!AC59-КМС_4кв!AC59,2)</f>
        <v>0</v>
      </c>
      <c r="AD59" s="14">
        <f>ROUND(КМС_год!AD59-КМС_1кв!AD59-КМС_2кв!AD59-КМС_3кв!AD59-КМС_4кв!AD59,2)</f>
        <v>0</v>
      </c>
      <c r="AE59" s="14">
        <f>ROUND(КМС_год!AE59-КМС_1кв!AE59-КМС_2кв!AE59-КМС_3кв!AE59-КМС_4кв!AE59,2)</f>
        <v>0</v>
      </c>
      <c r="AF59" s="14">
        <f>ROUND(КМС_год!AF59-КМС_1кв!AF59-КМС_2кв!AF59-КМС_3кв!AF59-КМС_4кв!AF59,2)</f>
        <v>0</v>
      </c>
      <c r="AG59" s="14">
        <f>ROUND(КМС_год!AG59-КМС_1кв!AG59-КМС_2кв!AG59-КМС_3кв!AG59-КМС_4кв!AG59,2)</f>
        <v>0</v>
      </c>
      <c r="AH59" s="14">
        <f>ROUND(КМС_год!AH59-КМС_1кв!AH59-КМС_2кв!AH59-КМС_3кв!AH59-КМС_4кв!AH59,2)</f>
        <v>0</v>
      </c>
      <c r="AI59" s="14">
        <f>ROUND(КМС_год!AI59-КМС_1кв!AI59-КМС_2кв!AI59-КМС_3кв!AI59-КМС_4кв!AI59,2)</f>
        <v>0</v>
      </c>
      <c r="AJ59" s="15">
        <f>ROUND(КМС_год!AJ59-КМС_1кв!AJ59-КМС_2кв!AJ59-КМС_3кв!AJ59-КМС_4кв!AJ59,2)</f>
        <v>0</v>
      </c>
    </row>
    <row r="60" spans="1:36" ht="60.75" x14ac:dyDescent="0.3">
      <c r="A60" s="18"/>
      <c r="B60" s="19" t="s">
        <v>82</v>
      </c>
      <c r="C60" s="15">
        <f>ROUND(КМС_год!C60-КМС_1кв!C60-КМС_2кв!C60-КМС_3кв!C60-КМС_4кв!C60,2)</f>
        <v>0</v>
      </c>
      <c r="D60" s="15">
        <f>ROUND(КМС_год!D60-КМС_1кв!D60-КМС_2кв!D60-КМС_3кв!D60-КМС_4кв!D60,2)</f>
        <v>0</v>
      </c>
      <c r="E60" s="15">
        <f>ROUND(КМС_год!E60-КМС_1кв!E60-КМС_2кв!E60-КМС_3кв!E60-КМС_4кв!E60,2)</f>
        <v>0</v>
      </c>
      <c r="F60" s="15">
        <f>ROUND(КМС_год!F60-КМС_1кв!F60-КМС_2кв!F60-КМС_3кв!F60-КМС_4кв!F60,2)</f>
        <v>0</v>
      </c>
      <c r="G60" s="15">
        <f>ROUND(КМС_год!G60-КМС_1кв!G60-КМС_2кв!G60-КМС_3кв!G60-КМС_4кв!G60,2)</f>
        <v>0</v>
      </c>
      <c r="H60" s="15">
        <f>ROUND(КМС_год!H60-КМС_1кв!H60-КМС_2кв!H60-КМС_3кв!H60-КМС_4кв!H60,2)</f>
        <v>0</v>
      </c>
      <c r="I60" s="15">
        <f>ROUND(КМС_год!I60-КМС_1кв!I60-КМС_2кв!I60-КМС_3кв!I60-КМС_4кв!I60,2)</f>
        <v>0</v>
      </c>
      <c r="J60" s="15">
        <f>ROUND(КМС_год!J60-КМС_1кв!J60-КМС_2кв!J60-КМС_3кв!J60-КМС_4кв!J60,2)</f>
        <v>0</v>
      </c>
      <c r="K60" s="15">
        <f>ROUND(КМС_год!K60-КМС_1кв!K60-КМС_2кв!K60-КМС_3кв!K60-КМС_4кв!K60,2)</f>
        <v>0</v>
      </c>
      <c r="L60" s="15">
        <f>ROUND(КМС_год!L60-КМС_1кв!L60-КМС_2кв!L60-КМС_3кв!L60-КМС_4кв!L60,2)</f>
        <v>0</v>
      </c>
      <c r="M60" s="15">
        <f>ROUND(КМС_год!M60-КМС_1кв!M60-КМС_2кв!M60-КМС_3кв!M60-КМС_4кв!M60,2)</f>
        <v>0</v>
      </c>
      <c r="N60" s="15">
        <f>ROUND(КМС_год!N60-КМС_1кв!N60-КМС_2кв!N60-КМС_3кв!N60-КМС_4кв!N60,2)</f>
        <v>0</v>
      </c>
      <c r="O60" s="15">
        <f>ROUND(КМС_год!O60-КМС_1кв!O60-КМС_2кв!O60-КМС_3кв!O60-КМС_4кв!O60,2)</f>
        <v>0</v>
      </c>
      <c r="P60" s="15">
        <f>ROUND(КМС_год!P60-КМС_1кв!P60-КМС_2кв!P60-КМС_3кв!P60-КМС_4кв!P60,2)</f>
        <v>0</v>
      </c>
      <c r="Q60" s="15">
        <f>ROUND(КМС_год!Q60-КМС_1кв!Q60-КМС_2кв!Q60-КМС_3кв!Q60-КМС_4кв!Q60,2)</f>
        <v>0</v>
      </c>
      <c r="R60" s="15">
        <f>ROUND(КМС_год!R60-КМС_1кв!R60-КМС_2кв!R60-КМС_3кв!R60-КМС_4кв!R60,2)</f>
        <v>0</v>
      </c>
      <c r="S60" s="15">
        <f>ROUND(КМС_год!S60-КМС_1кв!S60-КМС_2кв!S60-КМС_3кв!S60-КМС_4кв!S60,2)</f>
        <v>0</v>
      </c>
      <c r="T60" s="15">
        <f>ROUND(КМС_год!T60-КМС_1кв!T60-КМС_2кв!T60-КМС_3кв!T60-КМС_4кв!T60,2)</f>
        <v>0</v>
      </c>
      <c r="U60" s="15">
        <f>ROUND(КМС_год!U60-КМС_1кв!U60-КМС_2кв!U60-КМС_3кв!U60-КМС_4кв!U60,2)</f>
        <v>0</v>
      </c>
      <c r="V60" s="15">
        <f>ROUND(КМС_год!V60-КМС_1кв!V60-КМС_2кв!V60-КМС_3кв!V60-КМС_4кв!V60,2)</f>
        <v>0</v>
      </c>
      <c r="W60" s="15">
        <f>ROUND(КМС_год!W60-КМС_1кв!W60-КМС_2кв!W60-КМС_3кв!W60-КМС_4кв!W60,2)</f>
        <v>0</v>
      </c>
      <c r="X60" s="15">
        <f>ROUND(КМС_год!X60-КМС_1кв!X60-КМС_2кв!X60-КМС_3кв!X60-КМС_4кв!X60,2)</f>
        <v>0</v>
      </c>
      <c r="Y60" s="15">
        <f>ROUND(КМС_год!Y60-КМС_1кв!Y60-КМС_2кв!Y60-КМС_3кв!Y60-КМС_4кв!Y60,2)</f>
        <v>0</v>
      </c>
      <c r="Z60" s="15">
        <f>ROUND(КМС_год!Z60-КМС_1кв!Z60-КМС_2кв!Z60-КМС_3кв!Z60-КМС_4кв!Z60,2)</f>
        <v>0</v>
      </c>
      <c r="AA60" s="15">
        <f>ROUND(КМС_год!AA60-КМС_1кв!AA60-КМС_2кв!AA60-КМС_3кв!AA60-КМС_4кв!AA60,2)</f>
        <v>0</v>
      </c>
      <c r="AB60" s="15">
        <f>ROUND(КМС_год!AB60-КМС_1кв!AB60-КМС_2кв!AB60-КМС_3кв!AB60-КМС_4кв!AB60,2)</f>
        <v>0</v>
      </c>
      <c r="AC60" s="15">
        <f>ROUND(КМС_год!AC60-КМС_1кв!AC60-КМС_2кв!AC60-КМС_3кв!AC60-КМС_4кв!AC60,2)</f>
        <v>0</v>
      </c>
      <c r="AD60" s="15">
        <f>ROUND(КМС_год!AD60-КМС_1кв!AD60-КМС_2кв!AD60-КМС_3кв!AD60-КМС_4кв!AD60,2)</f>
        <v>0</v>
      </c>
      <c r="AE60" s="15">
        <f>ROUND(КМС_год!AE60-КМС_1кв!AE60-КМС_2кв!AE60-КМС_3кв!AE60-КМС_4кв!AE60,2)</f>
        <v>0</v>
      </c>
      <c r="AF60" s="15">
        <f>ROUND(КМС_год!AF60-КМС_1кв!AF60-КМС_2кв!AF60-КМС_3кв!AF60-КМС_4кв!AF60,2)</f>
        <v>0</v>
      </c>
      <c r="AG60" s="15">
        <f>ROUND(КМС_год!AG60-КМС_1кв!AG60-КМС_2кв!AG60-КМС_3кв!AG60-КМС_4кв!AG60,2)</f>
        <v>0</v>
      </c>
      <c r="AH60" s="15">
        <f>ROUND(КМС_год!AH60-КМС_1кв!AH60-КМС_2кв!AH60-КМС_3кв!AH60-КМС_4кв!AH60,2)</f>
        <v>0</v>
      </c>
      <c r="AI60" s="15">
        <f>ROUND(КМС_год!AI60-КМС_1кв!AI60-КМС_2кв!AI60-КМС_3кв!AI60-КМС_4кв!AI60,2)</f>
        <v>0</v>
      </c>
      <c r="AJ60" s="15">
        <f>ROUND(КМС_год!AJ60-КМС_1кв!AJ60-КМС_2кв!AJ60-КМС_3кв!AJ60-КМС_4кв!AJ60,2)</f>
        <v>0</v>
      </c>
    </row>
    <row r="61" spans="1:36" ht="20.25" x14ac:dyDescent="0.3">
      <c r="A61" s="18"/>
      <c r="B61" s="19" t="s">
        <v>83</v>
      </c>
      <c r="C61" s="15">
        <f>ROUND(КМС_год!C61-КМС_1кв!C61-КМС_2кв!C61-КМС_3кв!C61-КМС_4кв!C61,2)</f>
        <v>0</v>
      </c>
      <c r="D61" s="15">
        <f>ROUND(КМС_год!D61-КМС_1кв!D61-КМС_2кв!D61-КМС_3кв!D61-КМС_4кв!D61,2)</f>
        <v>0</v>
      </c>
      <c r="E61" s="15">
        <f>ROUND(КМС_год!E61-КМС_1кв!E61-КМС_2кв!E61-КМС_3кв!E61-КМС_4кв!E61,2)</f>
        <v>0</v>
      </c>
      <c r="F61" s="15">
        <f>ROUND(КМС_год!F61-КМС_1кв!F61-КМС_2кв!F61-КМС_3кв!F61-КМС_4кв!F61,2)</f>
        <v>0</v>
      </c>
      <c r="G61" s="15">
        <f>ROUND(КМС_год!G61-КМС_1кв!G61-КМС_2кв!G61-КМС_3кв!G61-КМС_4кв!G61,2)</f>
        <v>0</v>
      </c>
      <c r="H61" s="15">
        <f>ROUND(КМС_год!H61-КМС_1кв!H61-КМС_2кв!H61-КМС_3кв!H61-КМС_4кв!H61,2)</f>
        <v>0</v>
      </c>
      <c r="I61" s="15">
        <f>ROUND(КМС_год!I61-КМС_1кв!I61-КМС_2кв!I61-КМС_3кв!I61-КМС_4кв!I61,2)</f>
        <v>0</v>
      </c>
      <c r="J61" s="15">
        <f>ROUND(КМС_год!J61-КМС_1кв!J61-КМС_2кв!J61-КМС_3кв!J61-КМС_4кв!J61,2)</f>
        <v>0</v>
      </c>
      <c r="K61" s="15">
        <f>ROUND(КМС_год!K61-КМС_1кв!K61-КМС_2кв!K61-КМС_3кв!K61-КМС_4кв!K61,2)</f>
        <v>0</v>
      </c>
      <c r="L61" s="15">
        <f>ROUND(КМС_год!L61-КМС_1кв!L61-КМС_2кв!L61-КМС_3кв!L61-КМС_4кв!L61,2)</f>
        <v>0</v>
      </c>
      <c r="M61" s="15">
        <f>ROUND(КМС_год!M61-КМС_1кв!M61-КМС_2кв!M61-КМС_3кв!M61-КМС_4кв!M61,2)</f>
        <v>0</v>
      </c>
      <c r="N61" s="15">
        <f>ROUND(КМС_год!N61-КМС_1кв!N61-КМС_2кв!N61-КМС_3кв!N61-КМС_4кв!N61,2)</f>
        <v>0</v>
      </c>
      <c r="O61" s="15">
        <f>ROUND(КМС_год!O61-КМС_1кв!O61-КМС_2кв!O61-КМС_3кв!O61-КМС_4кв!O61,2)</f>
        <v>0</v>
      </c>
      <c r="P61" s="15">
        <f>ROUND(КМС_год!P61-КМС_1кв!P61-КМС_2кв!P61-КМС_3кв!P61-КМС_4кв!P61,2)</f>
        <v>0</v>
      </c>
      <c r="Q61" s="15">
        <f>ROUND(КМС_год!Q61-КМС_1кв!Q61-КМС_2кв!Q61-КМС_3кв!Q61-КМС_4кв!Q61,2)</f>
        <v>0</v>
      </c>
      <c r="R61" s="15">
        <f>ROUND(КМС_год!R61-КМС_1кв!R61-КМС_2кв!R61-КМС_3кв!R61-КМС_4кв!R61,2)</f>
        <v>0</v>
      </c>
      <c r="S61" s="15">
        <f>ROUND(КМС_год!S61-КМС_1кв!S61-КМС_2кв!S61-КМС_3кв!S61-КМС_4кв!S61,2)</f>
        <v>0</v>
      </c>
      <c r="T61" s="15">
        <f>ROUND(КМС_год!T61-КМС_1кв!T61-КМС_2кв!T61-КМС_3кв!T61-КМС_4кв!T61,2)</f>
        <v>0</v>
      </c>
      <c r="U61" s="15">
        <f>ROUND(КМС_год!U61-КМС_1кв!U61-КМС_2кв!U61-КМС_3кв!U61-КМС_4кв!U61,2)</f>
        <v>0</v>
      </c>
      <c r="V61" s="15">
        <f>ROUND(КМС_год!V61-КМС_1кв!V61-КМС_2кв!V61-КМС_3кв!V61-КМС_4кв!V61,2)</f>
        <v>0</v>
      </c>
      <c r="W61" s="15">
        <f>ROUND(КМС_год!W61-КМС_1кв!W61-КМС_2кв!W61-КМС_3кв!W61-КМС_4кв!W61,2)</f>
        <v>0</v>
      </c>
      <c r="X61" s="15">
        <f>ROUND(КМС_год!X61-КМС_1кв!X61-КМС_2кв!X61-КМС_3кв!X61-КМС_4кв!X61,2)</f>
        <v>0</v>
      </c>
      <c r="Y61" s="15">
        <f>ROUND(КМС_год!Y61-КМС_1кв!Y61-КМС_2кв!Y61-КМС_3кв!Y61-КМС_4кв!Y61,2)</f>
        <v>0</v>
      </c>
      <c r="Z61" s="15">
        <f>ROUND(КМС_год!Z61-КМС_1кв!Z61-КМС_2кв!Z61-КМС_3кв!Z61-КМС_4кв!Z61,2)</f>
        <v>0</v>
      </c>
      <c r="AA61" s="15">
        <f>ROUND(КМС_год!AA61-КМС_1кв!AA61-КМС_2кв!AA61-КМС_3кв!AA61-КМС_4кв!AA61,2)</f>
        <v>0</v>
      </c>
      <c r="AB61" s="15">
        <f>ROUND(КМС_год!AB61-КМС_1кв!AB61-КМС_2кв!AB61-КМС_3кв!AB61-КМС_4кв!AB61,2)</f>
        <v>0</v>
      </c>
      <c r="AC61" s="15">
        <f>ROUND(КМС_год!AC61-КМС_1кв!AC61-КМС_2кв!AC61-КМС_3кв!AC61-КМС_4кв!AC61,2)</f>
        <v>0</v>
      </c>
      <c r="AD61" s="15">
        <f>ROUND(КМС_год!AD61-КМС_1кв!AD61-КМС_2кв!AD61-КМС_3кв!AD61-КМС_4кв!AD61,2)</f>
        <v>0</v>
      </c>
      <c r="AE61" s="15">
        <f>ROUND(КМС_год!AE61-КМС_1кв!AE61-КМС_2кв!AE61-КМС_3кв!AE61-КМС_4кв!AE61,2)</f>
        <v>0</v>
      </c>
      <c r="AF61" s="15">
        <f>ROUND(КМС_год!AF61-КМС_1кв!AF61-КМС_2кв!AF61-КМС_3кв!AF61-КМС_4кв!AF61,2)</f>
        <v>0</v>
      </c>
      <c r="AG61" s="15">
        <f>ROUND(КМС_год!AG61-КМС_1кв!AG61-КМС_2кв!AG61-КМС_3кв!AG61-КМС_4кв!AG61,2)</f>
        <v>0</v>
      </c>
      <c r="AH61" s="15">
        <f>ROUND(КМС_год!AH61-КМС_1кв!AH61-КМС_2кв!AH61-КМС_3кв!AH61-КМС_4кв!AH61,2)</f>
        <v>0</v>
      </c>
      <c r="AI61" s="15">
        <f>ROUND(КМС_год!AI61-КМС_1кв!AI61-КМС_2кв!AI61-КМС_3кв!AI61-КМС_4кв!AI61,2)</f>
        <v>0</v>
      </c>
      <c r="AJ61" s="15">
        <f>ROUND(КМС_год!AJ61-КМС_1кв!AJ61-КМС_2кв!AJ61-КМС_3кв!AJ61-КМС_4кв!AJ61,2)</f>
        <v>0</v>
      </c>
    </row>
    <row r="62" spans="1:36" ht="33.75" customHeight="1" x14ac:dyDescent="0.3">
      <c r="A62" s="29">
        <v>40</v>
      </c>
      <c r="B62" s="30" t="s">
        <v>84</v>
      </c>
      <c r="C62" s="14">
        <f>ROUND(КМС_год!C62-КМС_1кв!C62-КМС_2кв!C62-КМС_3кв!C62-КМС_4кв!C62,2)</f>
        <v>0</v>
      </c>
      <c r="D62" s="14">
        <f>ROUND(КМС_год!D62-КМС_1кв!D62-КМС_2кв!D62-КМС_3кв!D62-КМС_4кв!D62,2)</f>
        <v>0</v>
      </c>
      <c r="E62" s="14">
        <f>ROUND(КМС_год!E62-КМС_1кв!E62-КМС_2кв!E62-КМС_3кв!E62-КМС_4кв!E62,2)</f>
        <v>0</v>
      </c>
      <c r="F62" s="14">
        <f>ROUND(КМС_год!F62-КМС_1кв!F62-КМС_2кв!F62-КМС_3кв!F62-КМС_4кв!F62,2)</f>
        <v>0</v>
      </c>
      <c r="G62" s="14">
        <f>ROUND(КМС_год!G62-КМС_1кв!G62-КМС_2кв!G62-КМС_3кв!G62-КМС_4кв!G62,2)</f>
        <v>0</v>
      </c>
      <c r="H62" s="14">
        <f>ROUND(КМС_год!H62-КМС_1кв!H62-КМС_2кв!H62-КМС_3кв!H62-КМС_4кв!H62,2)</f>
        <v>0</v>
      </c>
      <c r="I62" s="14">
        <f>ROUND(КМС_год!I62-КМС_1кв!I62-КМС_2кв!I62-КМС_3кв!I62-КМС_4кв!I62,2)</f>
        <v>0</v>
      </c>
      <c r="J62" s="14">
        <f>ROUND(КМС_год!J62-КМС_1кв!J62-КМС_2кв!J62-КМС_3кв!J62-КМС_4кв!J62,2)</f>
        <v>0</v>
      </c>
      <c r="K62" s="14">
        <f>ROUND(КМС_год!K62-КМС_1кв!K62-КМС_2кв!K62-КМС_3кв!K62-КМС_4кв!K62,2)</f>
        <v>0</v>
      </c>
      <c r="L62" s="14">
        <f>ROUND(КМС_год!L62-КМС_1кв!L62-КМС_2кв!L62-КМС_3кв!L62-КМС_4кв!L62,2)</f>
        <v>0</v>
      </c>
      <c r="M62" s="14">
        <f>ROUND(КМС_год!M62-КМС_1кв!M62-КМС_2кв!M62-КМС_3кв!M62-КМС_4кв!M62,2)</f>
        <v>0</v>
      </c>
      <c r="N62" s="14">
        <f>ROUND(КМС_год!N62-КМС_1кв!N62-КМС_2кв!N62-КМС_3кв!N62-КМС_4кв!N62,2)</f>
        <v>0</v>
      </c>
      <c r="O62" s="14">
        <f>ROUND(КМС_год!O62-КМС_1кв!O62-КМС_2кв!O62-КМС_3кв!O62-КМС_4кв!O62,2)</f>
        <v>0</v>
      </c>
      <c r="P62" s="14">
        <f>ROUND(КМС_год!P62-КМС_1кв!P62-КМС_2кв!P62-КМС_3кв!P62-КМС_4кв!P62,2)</f>
        <v>0</v>
      </c>
      <c r="Q62" s="14">
        <f>ROUND(КМС_год!Q62-КМС_1кв!Q62-КМС_2кв!Q62-КМС_3кв!Q62-КМС_4кв!Q62,2)</f>
        <v>0</v>
      </c>
      <c r="R62" s="14">
        <f>ROUND(КМС_год!R62-КМС_1кв!R62-КМС_2кв!R62-КМС_3кв!R62-КМС_4кв!R62,2)</f>
        <v>0</v>
      </c>
      <c r="S62" s="14">
        <f>ROUND(КМС_год!S62-КМС_1кв!S62-КМС_2кв!S62-КМС_3кв!S62-КМС_4кв!S62,2)</f>
        <v>0</v>
      </c>
      <c r="T62" s="14">
        <f>ROUND(КМС_год!T62-КМС_1кв!T62-КМС_2кв!T62-КМС_3кв!T62-КМС_4кв!T62,2)</f>
        <v>0</v>
      </c>
      <c r="U62" s="14">
        <f>ROUND(КМС_год!U62-КМС_1кв!U62-КМС_2кв!U62-КМС_3кв!U62-КМС_4кв!U62,2)</f>
        <v>0</v>
      </c>
      <c r="V62" s="14">
        <f>ROUND(КМС_год!V62-КМС_1кв!V62-КМС_2кв!V62-КМС_3кв!V62-КМС_4кв!V62,2)</f>
        <v>0</v>
      </c>
      <c r="W62" s="14">
        <f>ROUND(КМС_год!W62-КМС_1кв!W62-КМС_2кв!W62-КМС_3кв!W62-КМС_4кв!W62,2)</f>
        <v>0</v>
      </c>
      <c r="X62" s="14">
        <f>ROUND(КМС_год!X62-КМС_1кв!X62-КМС_2кв!X62-КМС_3кв!X62-КМС_4кв!X62,2)</f>
        <v>0</v>
      </c>
      <c r="Y62" s="14">
        <f>ROUND(КМС_год!Y62-КМС_1кв!Y62-КМС_2кв!Y62-КМС_3кв!Y62-КМС_4кв!Y62,2)</f>
        <v>0</v>
      </c>
      <c r="Z62" s="14">
        <f>ROUND(КМС_год!Z62-КМС_1кв!Z62-КМС_2кв!Z62-КМС_3кв!Z62-КМС_4кв!Z62,2)</f>
        <v>0</v>
      </c>
      <c r="AA62" s="14">
        <f>ROUND(КМС_год!AA62-КМС_1кв!AA62-КМС_2кв!AA62-КМС_3кв!AA62-КМС_4кв!AA62,2)</f>
        <v>0</v>
      </c>
      <c r="AB62" s="14">
        <f>ROUND(КМС_год!AB62-КМС_1кв!AB62-КМС_2кв!AB62-КМС_3кв!AB62-КМС_4кв!AB62,2)</f>
        <v>0</v>
      </c>
      <c r="AC62" s="14">
        <f>ROUND(КМС_год!AC62-КМС_1кв!AC62-КМС_2кв!AC62-КМС_3кв!AC62-КМС_4кв!AC62,2)</f>
        <v>0</v>
      </c>
      <c r="AD62" s="14">
        <f>ROUND(КМС_год!AD62-КМС_1кв!AD62-КМС_2кв!AD62-КМС_3кв!AD62-КМС_4кв!AD62,2)</f>
        <v>0</v>
      </c>
      <c r="AE62" s="14">
        <f>ROUND(КМС_год!AE62-КМС_1кв!AE62-КМС_2кв!AE62-КМС_3кв!AE62-КМС_4кв!AE62,2)</f>
        <v>0</v>
      </c>
      <c r="AF62" s="14">
        <f>ROUND(КМС_год!AF62-КМС_1кв!AF62-КМС_2кв!AF62-КМС_3кв!AF62-КМС_4кв!AF62,2)</f>
        <v>0</v>
      </c>
      <c r="AG62" s="14">
        <f>ROUND(КМС_год!AG62-КМС_1кв!AG62-КМС_2кв!AG62-КМС_3кв!AG62-КМС_4кв!AG62,2)</f>
        <v>0</v>
      </c>
      <c r="AH62" s="14">
        <f>ROUND(КМС_год!AH62-КМС_1кв!AH62-КМС_2кв!AH62-КМС_3кв!AH62-КМС_4кв!AH62,2)</f>
        <v>0</v>
      </c>
      <c r="AI62" s="14">
        <f>ROUND(КМС_год!AI62-КМС_1кв!AI62-КМС_2кв!AI62-КМС_3кв!AI62-КМС_4кв!AI62,2)</f>
        <v>0</v>
      </c>
      <c r="AJ62" s="15">
        <f>ROUND(КМС_год!AJ62-КМС_1кв!AJ62-КМС_2кв!AJ62-КМС_3кв!AJ62-КМС_4кв!AJ62,2)</f>
        <v>0</v>
      </c>
    </row>
    <row r="63" spans="1:36" ht="20.25" x14ac:dyDescent="0.3">
      <c r="A63" s="18"/>
      <c r="B63" s="19" t="s">
        <v>85</v>
      </c>
      <c r="C63" s="15">
        <f>ROUND(КМС_год!C63-КМС_1кв!C63-КМС_2кв!C63-КМС_3кв!C63-КМС_4кв!C63,2)</f>
        <v>0</v>
      </c>
      <c r="D63" s="15">
        <f>ROUND(КМС_год!D63-КМС_1кв!D63-КМС_2кв!D63-КМС_3кв!D63-КМС_4кв!D63,2)</f>
        <v>0</v>
      </c>
      <c r="E63" s="15">
        <f>ROUND(КМС_год!E63-КМС_1кв!E63-КМС_2кв!E63-КМС_3кв!E63-КМС_4кв!E63,2)</f>
        <v>0</v>
      </c>
      <c r="F63" s="15">
        <f>ROUND(КМС_год!F63-КМС_1кв!F63-КМС_2кв!F63-КМС_3кв!F63-КМС_4кв!F63,2)</f>
        <v>0</v>
      </c>
      <c r="G63" s="15">
        <f>ROUND(КМС_год!G63-КМС_1кв!G63-КМС_2кв!G63-КМС_3кв!G63-КМС_4кв!G63,2)</f>
        <v>0</v>
      </c>
      <c r="H63" s="15">
        <f>ROUND(КМС_год!H63-КМС_1кв!H63-КМС_2кв!H63-КМС_3кв!H63-КМС_4кв!H63,2)</f>
        <v>0</v>
      </c>
      <c r="I63" s="15">
        <f>ROUND(КМС_год!I63-КМС_1кв!I63-КМС_2кв!I63-КМС_3кв!I63-КМС_4кв!I63,2)</f>
        <v>0</v>
      </c>
      <c r="J63" s="15">
        <f>ROUND(КМС_год!J63-КМС_1кв!J63-КМС_2кв!J63-КМС_3кв!J63-КМС_4кв!J63,2)</f>
        <v>0</v>
      </c>
      <c r="K63" s="15">
        <f>ROUND(КМС_год!K63-КМС_1кв!K63-КМС_2кв!K63-КМС_3кв!K63-КМС_4кв!K63,2)</f>
        <v>0</v>
      </c>
      <c r="L63" s="15">
        <f>ROUND(КМС_год!L63-КМС_1кв!L63-КМС_2кв!L63-КМС_3кв!L63-КМС_4кв!L63,2)</f>
        <v>0</v>
      </c>
      <c r="M63" s="15">
        <f>ROUND(КМС_год!M63-КМС_1кв!M63-КМС_2кв!M63-КМС_3кв!M63-КМС_4кв!M63,2)</f>
        <v>0</v>
      </c>
      <c r="N63" s="15">
        <f>ROUND(КМС_год!N63-КМС_1кв!N63-КМС_2кв!N63-КМС_3кв!N63-КМС_4кв!N63,2)</f>
        <v>0</v>
      </c>
      <c r="O63" s="15">
        <f>ROUND(КМС_год!O63-КМС_1кв!O63-КМС_2кв!O63-КМС_3кв!O63-КМС_4кв!O63,2)</f>
        <v>0</v>
      </c>
      <c r="P63" s="15">
        <f>ROUND(КМС_год!P63-КМС_1кв!P63-КМС_2кв!P63-КМС_3кв!P63-КМС_4кв!P63,2)</f>
        <v>0</v>
      </c>
      <c r="Q63" s="15">
        <f>ROUND(КМС_год!Q63-КМС_1кв!Q63-КМС_2кв!Q63-КМС_3кв!Q63-КМС_4кв!Q63,2)</f>
        <v>0</v>
      </c>
      <c r="R63" s="15">
        <f>ROUND(КМС_год!R63-КМС_1кв!R63-КМС_2кв!R63-КМС_3кв!R63-КМС_4кв!R63,2)</f>
        <v>0</v>
      </c>
      <c r="S63" s="15">
        <f>ROUND(КМС_год!S63-КМС_1кв!S63-КМС_2кв!S63-КМС_3кв!S63-КМС_4кв!S63,2)</f>
        <v>0</v>
      </c>
      <c r="T63" s="15">
        <f>ROUND(КМС_год!T63-КМС_1кв!T63-КМС_2кв!T63-КМС_3кв!T63-КМС_4кв!T63,2)</f>
        <v>0</v>
      </c>
      <c r="U63" s="15">
        <f>ROUND(КМС_год!U63-КМС_1кв!U63-КМС_2кв!U63-КМС_3кв!U63-КМС_4кв!U63,2)</f>
        <v>0</v>
      </c>
      <c r="V63" s="15">
        <f>ROUND(КМС_год!V63-КМС_1кв!V63-КМС_2кв!V63-КМС_3кв!V63-КМС_4кв!V63,2)</f>
        <v>0</v>
      </c>
      <c r="W63" s="15">
        <f>ROUND(КМС_год!W63-КМС_1кв!W63-КМС_2кв!W63-КМС_3кв!W63-КМС_4кв!W63,2)</f>
        <v>0</v>
      </c>
      <c r="X63" s="15">
        <f>ROUND(КМС_год!X63-КМС_1кв!X63-КМС_2кв!X63-КМС_3кв!X63-КМС_4кв!X63,2)</f>
        <v>0</v>
      </c>
      <c r="Y63" s="15">
        <f>ROUND(КМС_год!Y63-КМС_1кв!Y63-КМС_2кв!Y63-КМС_3кв!Y63-КМС_4кв!Y63,2)</f>
        <v>0</v>
      </c>
      <c r="Z63" s="15">
        <f>ROUND(КМС_год!Z63-КМС_1кв!Z63-КМС_2кв!Z63-КМС_3кв!Z63-КМС_4кв!Z63,2)</f>
        <v>0</v>
      </c>
      <c r="AA63" s="15">
        <f>ROUND(КМС_год!AA63-КМС_1кв!AA63-КМС_2кв!AA63-КМС_3кв!AA63-КМС_4кв!AA63,2)</f>
        <v>0</v>
      </c>
      <c r="AB63" s="15">
        <f>ROUND(КМС_год!AB63-КМС_1кв!AB63-КМС_2кв!AB63-КМС_3кв!AB63-КМС_4кв!AB63,2)</f>
        <v>0</v>
      </c>
      <c r="AC63" s="15">
        <f>ROUND(КМС_год!AC63-КМС_1кв!AC63-КМС_2кв!AC63-КМС_3кв!AC63-КМС_4кв!AC63,2)</f>
        <v>0</v>
      </c>
      <c r="AD63" s="15">
        <f>ROUND(КМС_год!AD63-КМС_1кв!AD63-КМС_2кв!AD63-КМС_3кв!AD63-КМС_4кв!AD63,2)</f>
        <v>0</v>
      </c>
      <c r="AE63" s="15">
        <f>ROUND(КМС_год!AE63-КМС_1кв!AE63-КМС_2кв!AE63-КМС_3кв!AE63-КМС_4кв!AE63,2)</f>
        <v>0</v>
      </c>
      <c r="AF63" s="15">
        <f>ROUND(КМС_год!AF63-КМС_1кв!AF63-КМС_2кв!AF63-КМС_3кв!AF63-КМС_4кв!AF63,2)</f>
        <v>0</v>
      </c>
      <c r="AG63" s="15">
        <f>ROUND(КМС_год!AG63-КМС_1кв!AG63-КМС_2кв!AG63-КМС_3кв!AG63-КМС_4кв!AG63,2)</f>
        <v>0</v>
      </c>
      <c r="AH63" s="15">
        <f>ROUND(КМС_год!AH63-КМС_1кв!AH63-КМС_2кв!AH63-КМС_3кв!AH63-КМС_4кв!AH63,2)</f>
        <v>0</v>
      </c>
      <c r="AI63" s="15">
        <f>ROUND(КМС_год!AI63-КМС_1кв!AI63-КМС_2кв!AI63-КМС_3кв!AI63-КМС_4кв!AI63,2)</f>
        <v>0</v>
      </c>
      <c r="AJ63" s="15">
        <f>ROUND(КМС_год!AJ63-КМС_1кв!AJ63-КМС_2кв!AJ63-КМС_3кв!AJ63-КМС_4кв!AJ63,2)</f>
        <v>0</v>
      </c>
    </row>
    <row r="64" spans="1:36" ht="40.5" x14ac:dyDescent="0.3">
      <c r="A64" s="29">
        <v>41</v>
      </c>
      <c r="B64" s="31" t="s">
        <v>86</v>
      </c>
      <c r="C64" s="14">
        <f>ROUND(КМС_год!C64-КМС_1кв!C64-КМС_2кв!C64-КМС_3кв!C64-КМС_4кв!C64,2)</f>
        <v>0</v>
      </c>
      <c r="D64" s="14">
        <f>ROUND(КМС_год!D64-КМС_1кв!D64-КМС_2кв!D64-КМС_3кв!D64-КМС_4кв!D64,2)</f>
        <v>0</v>
      </c>
      <c r="E64" s="14">
        <f>ROUND(КМС_год!E64-КМС_1кв!E64-КМС_2кв!E64-КМС_3кв!E64-КМС_4кв!E64,2)</f>
        <v>0</v>
      </c>
      <c r="F64" s="14">
        <f>ROUND(КМС_год!F64-КМС_1кв!F64-КМС_2кв!F64-КМС_3кв!F64-КМС_4кв!F64,2)</f>
        <v>0</v>
      </c>
      <c r="G64" s="14">
        <f>ROUND(КМС_год!G64-КМС_1кв!G64-КМС_2кв!G64-КМС_3кв!G64-КМС_4кв!G64,2)</f>
        <v>0</v>
      </c>
      <c r="H64" s="14">
        <f>ROUND(КМС_год!H64-КМС_1кв!H64-КМС_2кв!H64-КМС_3кв!H64-КМС_4кв!H64,2)</f>
        <v>0</v>
      </c>
      <c r="I64" s="14">
        <f>ROUND(КМС_год!I64-КМС_1кв!I64-КМС_2кв!I64-КМС_3кв!I64-КМС_4кв!I64,2)</f>
        <v>0</v>
      </c>
      <c r="J64" s="14">
        <f>ROUND(КМС_год!J64-КМС_1кв!J64-КМС_2кв!J64-КМС_3кв!J64-КМС_4кв!J64,2)</f>
        <v>0</v>
      </c>
      <c r="K64" s="14">
        <f>ROUND(КМС_год!K64-КМС_1кв!K64-КМС_2кв!K64-КМС_3кв!K64-КМС_4кв!K64,2)</f>
        <v>0</v>
      </c>
      <c r="L64" s="14">
        <f>ROUND(КМС_год!L64-КМС_1кв!L64-КМС_2кв!L64-КМС_3кв!L64-КМС_4кв!L64,2)</f>
        <v>0</v>
      </c>
      <c r="M64" s="14">
        <f>ROUND(КМС_год!M64-КМС_1кв!M64-КМС_2кв!M64-КМС_3кв!M64-КМС_4кв!M64,2)</f>
        <v>0</v>
      </c>
      <c r="N64" s="14">
        <f>ROUND(КМС_год!N64-КМС_1кв!N64-КМС_2кв!N64-КМС_3кв!N64-КМС_4кв!N64,2)</f>
        <v>0</v>
      </c>
      <c r="O64" s="14">
        <f>ROUND(КМС_год!O64-КМС_1кв!O64-КМС_2кв!O64-КМС_3кв!O64-КМС_4кв!O64,2)</f>
        <v>0</v>
      </c>
      <c r="P64" s="14">
        <f>ROUND(КМС_год!P64-КМС_1кв!P64-КМС_2кв!P64-КМС_3кв!P64-КМС_4кв!P64,2)</f>
        <v>0</v>
      </c>
      <c r="Q64" s="14">
        <f>ROUND(КМС_год!Q64-КМС_1кв!Q64-КМС_2кв!Q64-КМС_3кв!Q64-КМС_4кв!Q64,2)</f>
        <v>0</v>
      </c>
      <c r="R64" s="14">
        <f>ROUND(КМС_год!R64-КМС_1кв!R64-КМС_2кв!R64-КМС_3кв!R64-КМС_4кв!R64,2)</f>
        <v>0</v>
      </c>
      <c r="S64" s="14">
        <f>ROUND(КМС_год!S64-КМС_1кв!S64-КМС_2кв!S64-КМС_3кв!S64-КМС_4кв!S64,2)</f>
        <v>0</v>
      </c>
      <c r="T64" s="14">
        <f>ROUND(КМС_год!T64-КМС_1кв!T64-КМС_2кв!T64-КМС_3кв!T64-КМС_4кв!T64,2)</f>
        <v>0</v>
      </c>
      <c r="U64" s="14">
        <f>ROUND(КМС_год!U64-КМС_1кв!U64-КМС_2кв!U64-КМС_3кв!U64-КМС_4кв!U64,2)</f>
        <v>0</v>
      </c>
      <c r="V64" s="14">
        <f>ROUND(КМС_год!V64-КМС_1кв!V64-КМС_2кв!V64-КМС_3кв!V64-КМС_4кв!V64,2)</f>
        <v>0</v>
      </c>
      <c r="W64" s="14">
        <f>ROUND(КМС_год!W64-КМС_1кв!W64-КМС_2кв!W64-КМС_3кв!W64-КМС_4кв!W64,2)</f>
        <v>0</v>
      </c>
      <c r="X64" s="14">
        <f>ROUND(КМС_год!X64-КМС_1кв!X64-КМС_2кв!X64-КМС_3кв!X64-КМС_4кв!X64,2)</f>
        <v>0</v>
      </c>
      <c r="Y64" s="14">
        <f>ROUND(КМС_год!Y64-КМС_1кв!Y64-КМС_2кв!Y64-КМС_3кв!Y64-КМС_4кв!Y64,2)</f>
        <v>0</v>
      </c>
      <c r="Z64" s="14">
        <f>ROUND(КМС_год!Z64-КМС_1кв!Z64-КМС_2кв!Z64-КМС_3кв!Z64-КМС_4кв!Z64,2)</f>
        <v>0</v>
      </c>
      <c r="AA64" s="14">
        <f>ROUND(КМС_год!AA64-КМС_1кв!AA64-КМС_2кв!AA64-КМС_3кв!AA64-КМС_4кв!AA64,2)</f>
        <v>0</v>
      </c>
      <c r="AB64" s="14">
        <f>ROUND(КМС_год!AB64-КМС_1кв!AB64-КМС_2кв!AB64-КМС_3кв!AB64-КМС_4кв!AB64,2)</f>
        <v>0</v>
      </c>
      <c r="AC64" s="14">
        <f>ROUND(КМС_год!AC64-КМС_1кв!AC64-КМС_2кв!AC64-КМС_3кв!AC64-КМС_4кв!AC64,2)</f>
        <v>0</v>
      </c>
      <c r="AD64" s="14">
        <f>ROUND(КМС_год!AD64-КМС_1кв!AD64-КМС_2кв!AD64-КМС_3кв!AD64-КМС_4кв!AD64,2)</f>
        <v>0</v>
      </c>
      <c r="AE64" s="14">
        <f>ROUND(КМС_год!AE64-КМС_1кв!AE64-КМС_2кв!AE64-КМС_3кв!AE64-КМС_4кв!AE64,2)</f>
        <v>0</v>
      </c>
      <c r="AF64" s="14">
        <f>ROUND(КМС_год!AF64-КМС_1кв!AF64-КМС_2кв!AF64-КМС_3кв!AF64-КМС_4кв!AF64,2)</f>
        <v>0</v>
      </c>
      <c r="AG64" s="14">
        <f>ROUND(КМС_год!AG64-КМС_1кв!AG64-КМС_2кв!AG64-КМС_3кв!AG64-КМС_4кв!AG64,2)</f>
        <v>0</v>
      </c>
      <c r="AH64" s="14">
        <f>ROUND(КМС_год!AH64-КМС_1кв!AH64-КМС_2кв!AH64-КМС_3кв!AH64-КМС_4кв!AH64,2)</f>
        <v>0</v>
      </c>
      <c r="AI64" s="14">
        <f>ROUND(КМС_год!AI64-КМС_1кв!AI64-КМС_2кв!AI64-КМС_3кв!AI64-КМС_4кв!AI64,2)</f>
        <v>0</v>
      </c>
      <c r="AJ64" s="15">
        <f>ROUND(КМС_год!AJ64-КМС_1кв!AJ64-КМС_2кв!AJ64-КМС_3кв!AJ64-КМС_4кв!AJ64,2)</f>
        <v>0</v>
      </c>
    </row>
    <row r="65" spans="1:36" ht="20.25" x14ac:dyDescent="0.3">
      <c r="A65" s="18"/>
      <c r="B65" s="19" t="s">
        <v>87</v>
      </c>
      <c r="C65" s="15">
        <f>ROUND(КМС_год!C65-КМС_1кв!C65-КМС_2кв!C65-КМС_3кв!C65-КМС_4кв!C65,2)</f>
        <v>0</v>
      </c>
      <c r="D65" s="15">
        <f>ROUND(КМС_год!D65-КМС_1кв!D65-КМС_2кв!D65-КМС_3кв!D65-КМС_4кв!D65,2)</f>
        <v>0</v>
      </c>
      <c r="E65" s="15">
        <f>ROUND(КМС_год!E65-КМС_1кв!E65-КМС_2кв!E65-КМС_3кв!E65-КМС_4кв!E65,2)</f>
        <v>0</v>
      </c>
      <c r="F65" s="15">
        <f>ROUND(КМС_год!F65-КМС_1кв!F65-КМС_2кв!F65-КМС_3кв!F65-КМС_4кв!F65,2)</f>
        <v>0</v>
      </c>
      <c r="G65" s="15">
        <f>ROUND(КМС_год!G65-КМС_1кв!G65-КМС_2кв!G65-КМС_3кв!G65-КМС_4кв!G65,2)</f>
        <v>0</v>
      </c>
      <c r="H65" s="15">
        <f>ROUND(КМС_год!H65-КМС_1кв!H65-КМС_2кв!H65-КМС_3кв!H65-КМС_4кв!H65,2)</f>
        <v>0</v>
      </c>
      <c r="I65" s="15">
        <f>ROUND(КМС_год!I65-КМС_1кв!I65-КМС_2кв!I65-КМС_3кв!I65-КМС_4кв!I65,2)</f>
        <v>0</v>
      </c>
      <c r="J65" s="15">
        <f>ROUND(КМС_год!J65-КМС_1кв!J65-КМС_2кв!J65-КМС_3кв!J65-КМС_4кв!J65,2)</f>
        <v>0</v>
      </c>
      <c r="K65" s="15">
        <f>ROUND(КМС_год!K65-КМС_1кв!K65-КМС_2кв!K65-КМС_3кв!K65-КМС_4кв!K65,2)</f>
        <v>0</v>
      </c>
      <c r="L65" s="15">
        <f>ROUND(КМС_год!L65-КМС_1кв!L65-КМС_2кв!L65-КМС_3кв!L65-КМС_4кв!L65,2)</f>
        <v>0</v>
      </c>
      <c r="M65" s="15">
        <f>ROUND(КМС_год!M65-КМС_1кв!M65-КМС_2кв!M65-КМС_3кв!M65-КМС_4кв!M65,2)</f>
        <v>0</v>
      </c>
      <c r="N65" s="15">
        <f>ROUND(КМС_год!N65-КМС_1кв!N65-КМС_2кв!N65-КМС_3кв!N65-КМС_4кв!N65,2)</f>
        <v>0</v>
      </c>
      <c r="O65" s="15">
        <f>ROUND(КМС_год!O65-КМС_1кв!O65-КМС_2кв!O65-КМС_3кв!O65-КМС_4кв!O65,2)</f>
        <v>0</v>
      </c>
      <c r="P65" s="15">
        <f>ROUND(КМС_год!P65-КМС_1кв!P65-КМС_2кв!P65-КМС_3кв!P65-КМС_4кв!P65,2)</f>
        <v>0</v>
      </c>
      <c r="Q65" s="15">
        <f>ROUND(КМС_год!Q65-КМС_1кв!Q65-КМС_2кв!Q65-КМС_3кв!Q65-КМС_4кв!Q65,2)</f>
        <v>0</v>
      </c>
      <c r="R65" s="15">
        <f>ROUND(КМС_год!R65-КМС_1кв!R65-КМС_2кв!R65-КМС_3кв!R65-КМС_4кв!R65,2)</f>
        <v>0</v>
      </c>
      <c r="S65" s="15">
        <f>ROUND(КМС_год!S65-КМС_1кв!S65-КМС_2кв!S65-КМС_3кв!S65-КМС_4кв!S65,2)</f>
        <v>0</v>
      </c>
      <c r="T65" s="15">
        <f>ROUND(КМС_год!T65-КМС_1кв!T65-КМС_2кв!T65-КМС_3кв!T65-КМС_4кв!T65,2)</f>
        <v>0</v>
      </c>
      <c r="U65" s="15">
        <f>ROUND(КМС_год!U65-КМС_1кв!U65-КМС_2кв!U65-КМС_3кв!U65-КМС_4кв!U65,2)</f>
        <v>0</v>
      </c>
      <c r="V65" s="15">
        <f>ROUND(КМС_год!V65-КМС_1кв!V65-КМС_2кв!V65-КМС_3кв!V65-КМС_4кв!V65,2)</f>
        <v>0</v>
      </c>
      <c r="W65" s="15">
        <f>ROUND(КМС_год!W65-КМС_1кв!W65-КМС_2кв!W65-КМС_3кв!W65-КМС_4кв!W65,2)</f>
        <v>0</v>
      </c>
      <c r="X65" s="15">
        <f>ROUND(КМС_год!X65-КМС_1кв!X65-КМС_2кв!X65-КМС_3кв!X65-КМС_4кв!X65,2)</f>
        <v>0</v>
      </c>
      <c r="Y65" s="15">
        <f>ROUND(КМС_год!Y65-КМС_1кв!Y65-КМС_2кв!Y65-КМС_3кв!Y65-КМС_4кв!Y65,2)</f>
        <v>0</v>
      </c>
      <c r="Z65" s="15">
        <f>ROUND(КМС_год!Z65-КМС_1кв!Z65-КМС_2кв!Z65-КМС_3кв!Z65-КМС_4кв!Z65,2)</f>
        <v>0</v>
      </c>
      <c r="AA65" s="15">
        <f>ROUND(КМС_год!AA65-КМС_1кв!AA65-КМС_2кв!AA65-КМС_3кв!AA65-КМС_4кв!AA65,2)</f>
        <v>0</v>
      </c>
      <c r="AB65" s="15">
        <f>ROUND(КМС_год!AB65-КМС_1кв!AB65-КМС_2кв!AB65-КМС_3кв!AB65-КМС_4кв!AB65,2)</f>
        <v>0</v>
      </c>
      <c r="AC65" s="15">
        <f>ROUND(КМС_год!AC65-КМС_1кв!AC65-КМС_2кв!AC65-КМС_3кв!AC65-КМС_4кв!AC65,2)</f>
        <v>0</v>
      </c>
      <c r="AD65" s="15">
        <f>ROUND(КМС_год!AD65-КМС_1кв!AD65-КМС_2кв!AD65-КМС_3кв!AD65-КМС_4кв!AD65,2)</f>
        <v>0</v>
      </c>
      <c r="AE65" s="15">
        <f>ROUND(КМС_год!AE65-КМС_1кв!AE65-КМС_2кв!AE65-КМС_3кв!AE65-КМС_4кв!AE65,2)</f>
        <v>0</v>
      </c>
      <c r="AF65" s="15">
        <f>ROUND(КМС_год!AF65-КМС_1кв!AF65-КМС_2кв!AF65-КМС_3кв!AF65-КМС_4кв!AF65,2)</f>
        <v>0</v>
      </c>
      <c r="AG65" s="15">
        <f>ROUND(КМС_год!AG65-КМС_1кв!AG65-КМС_2кв!AG65-КМС_3кв!AG65-КМС_4кв!AG65,2)</f>
        <v>0</v>
      </c>
      <c r="AH65" s="15">
        <f>ROUND(КМС_год!AH65-КМС_1кв!AH65-КМС_2кв!AH65-КМС_3кв!AH65-КМС_4кв!AH65,2)</f>
        <v>0</v>
      </c>
      <c r="AI65" s="15">
        <f>ROUND(КМС_год!AI65-КМС_1кв!AI65-КМС_2кв!AI65-КМС_3кв!AI65-КМС_4кв!AI65,2)</f>
        <v>0</v>
      </c>
      <c r="AJ65" s="15">
        <f>ROUND(КМС_год!AJ65-КМС_1кв!AJ65-КМС_2кв!AJ65-КМС_3кв!AJ65-КМС_4кв!AJ65,2)</f>
        <v>0</v>
      </c>
    </row>
    <row r="66" spans="1:36" ht="20.25" x14ac:dyDescent="0.3">
      <c r="A66" s="27">
        <v>42</v>
      </c>
      <c r="B66" s="32" t="s">
        <v>88</v>
      </c>
      <c r="C66" s="14">
        <f>ROUND(КМС_год!C66-КМС_1кв!C66-КМС_2кв!C66-КМС_3кв!C66-КМС_4кв!C66,2)</f>
        <v>0</v>
      </c>
      <c r="D66" s="14">
        <f>ROUND(КМС_год!D66-КМС_1кв!D66-КМС_2кв!D66-КМС_3кв!D66-КМС_4кв!D66,2)</f>
        <v>0</v>
      </c>
      <c r="E66" s="14">
        <f>ROUND(КМС_год!E66-КМС_1кв!E66-КМС_2кв!E66-КМС_3кв!E66-КМС_4кв!E66,2)</f>
        <v>0</v>
      </c>
      <c r="F66" s="14">
        <f>ROUND(КМС_год!F66-КМС_1кв!F66-КМС_2кв!F66-КМС_3кв!F66-КМС_4кв!F66,2)</f>
        <v>0</v>
      </c>
      <c r="G66" s="14">
        <f>ROUND(КМС_год!G66-КМС_1кв!G66-КМС_2кв!G66-КМС_3кв!G66-КМС_4кв!G66,2)</f>
        <v>0</v>
      </c>
      <c r="H66" s="14">
        <f>ROUND(КМС_год!H66-КМС_1кв!H66-КМС_2кв!H66-КМС_3кв!H66-КМС_4кв!H66,2)</f>
        <v>0</v>
      </c>
      <c r="I66" s="14">
        <f>ROUND(КМС_год!I66-КМС_1кв!I66-КМС_2кв!I66-КМС_3кв!I66-КМС_4кв!I66,2)</f>
        <v>0</v>
      </c>
      <c r="J66" s="14">
        <f>ROUND(КМС_год!J66-КМС_1кв!J66-КМС_2кв!J66-КМС_3кв!J66-КМС_4кв!J66,2)</f>
        <v>0</v>
      </c>
      <c r="K66" s="14">
        <f>ROUND(КМС_год!K66-КМС_1кв!K66-КМС_2кв!K66-КМС_3кв!K66-КМС_4кв!K66,2)</f>
        <v>0</v>
      </c>
      <c r="L66" s="14">
        <f>ROUND(КМС_год!L66-КМС_1кв!L66-КМС_2кв!L66-КМС_3кв!L66-КМС_4кв!L66,2)</f>
        <v>0</v>
      </c>
      <c r="M66" s="14">
        <f>ROUND(КМС_год!M66-КМС_1кв!M66-КМС_2кв!M66-КМС_3кв!M66-КМС_4кв!M66,2)</f>
        <v>0</v>
      </c>
      <c r="N66" s="14">
        <f>ROUND(КМС_год!N66-КМС_1кв!N66-КМС_2кв!N66-КМС_3кв!N66-КМС_4кв!N66,2)</f>
        <v>0</v>
      </c>
      <c r="O66" s="14">
        <f>ROUND(КМС_год!O66-КМС_1кв!O66-КМС_2кв!O66-КМС_3кв!O66-КМС_4кв!O66,2)</f>
        <v>0</v>
      </c>
      <c r="P66" s="14">
        <f>ROUND(КМС_год!P66-КМС_1кв!P66-КМС_2кв!P66-КМС_3кв!P66-КМС_4кв!P66,2)</f>
        <v>0</v>
      </c>
      <c r="Q66" s="14">
        <f>ROUND(КМС_год!Q66-КМС_1кв!Q66-КМС_2кв!Q66-КМС_3кв!Q66-КМС_4кв!Q66,2)</f>
        <v>0</v>
      </c>
      <c r="R66" s="14">
        <f>ROUND(КМС_год!R66-КМС_1кв!R66-КМС_2кв!R66-КМС_3кв!R66-КМС_4кв!R66,2)</f>
        <v>0</v>
      </c>
      <c r="S66" s="14">
        <f>ROUND(КМС_год!S66-КМС_1кв!S66-КМС_2кв!S66-КМС_3кв!S66-КМС_4кв!S66,2)</f>
        <v>0</v>
      </c>
      <c r="T66" s="14">
        <f>ROUND(КМС_год!T66-КМС_1кв!T66-КМС_2кв!T66-КМС_3кв!T66-КМС_4кв!T66,2)</f>
        <v>0</v>
      </c>
      <c r="U66" s="14">
        <f>ROUND(КМС_год!U66-КМС_1кв!U66-КМС_2кв!U66-КМС_3кв!U66-КМС_4кв!U66,2)</f>
        <v>0</v>
      </c>
      <c r="V66" s="14">
        <f>ROUND(КМС_год!V66-КМС_1кв!V66-КМС_2кв!V66-КМС_3кв!V66-КМС_4кв!V66,2)</f>
        <v>0</v>
      </c>
      <c r="W66" s="14">
        <f>ROUND(КМС_год!W66-КМС_1кв!W66-КМС_2кв!W66-КМС_3кв!W66-КМС_4кв!W66,2)</f>
        <v>0</v>
      </c>
      <c r="X66" s="14">
        <f>ROUND(КМС_год!X66-КМС_1кв!X66-КМС_2кв!X66-КМС_3кв!X66-КМС_4кв!X66,2)</f>
        <v>0</v>
      </c>
      <c r="Y66" s="14">
        <f>ROUND(КМС_год!Y66-КМС_1кв!Y66-КМС_2кв!Y66-КМС_3кв!Y66-КМС_4кв!Y66,2)</f>
        <v>0</v>
      </c>
      <c r="Z66" s="14">
        <f>ROUND(КМС_год!Z66-КМС_1кв!Z66-КМС_2кв!Z66-КМС_3кв!Z66-КМС_4кв!Z66,2)</f>
        <v>0</v>
      </c>
      <c r="AA66" s="14">
        <f>ROUND(КМС_год!AA66-КМС_1кв!AA66-КМС_2кв!AA66-КМС_3кв!AA66-КМС_4кв!AA66,2)</f>
        <v>0</v>
      </c>
      <c r="AB66" s="14">
        <f>ROUND(КМС_год!AB66-КМС_1кв!AB66-КМС_2кв!AB66-КМС_3кв!AB66-КМС_4кв!AB66,2)</f>
        <v>0</v>
      </c>
      <c r="AC66" s="14">
        <f>ROUND(КМС_год!AC66-КМС_1кв!AC66-КМС_2кв!AC66-КМС_3кв!AC66-КМС_4кв!AC66,2)</f>
        <v>0</v>
      </c>
      <c r="AD66" s="14">
        <f>ROUND(КМС_год!AD66-КМС_1кв!AD66-КМС_2кв!AD66-КМС_3кв!AD66-КМС_4кв!AD66,2)</f>
        <v>0</v>
      </c>
      <c r="AE66" s="14">
        <f>ROUND(КМС_год!AE66-КМС_1кв!AE66-КМС_2кв!AE66-КМС_3кв!AE66-КМС_4кв!AE66,2)</f>
        <v>0</v>
      </c>
      <c r="AF66" s="14">
        <f>ROUND(КМС_год!AF66-КМС_1кв!AF66-КМС_2кв!AF66-КМС_3кв!AF66-КМС_4кв!AF66,2)</f>
        <v>0</v>
      </c>
      <c r="AG66" s="14">
        <f>ROUND(КМС_год!AG66-КМС_1кв!AG66-КМС_2кв!AG66-КМС_3кв!AG66-КМС_4кв!AG66,2)</f>
        <v>0</v>
      </c>
      <c r="AH66" s="14">
        <f>ROUND(КМС_год!AH66-КМС_1кв!AH66-КМС_2кв!AH66-КМС_3кв!AH66-КМС_4кв!AH66,2)</f>
        <v>0</v>
      </c>
      <c r="AI66" s="14">
        <f>ROUND(КМС_год!AI66-КМС_1кв!AI66-КМС_2кв!AI66-КМС_3кв!AI66-КМС_4кв!AI66,2)</f>
        <v>0</v>
      </c>
      <c r="AJ66" s="15">
        <f>ROUND(КМС_год!AJ66-КМС_1кв!AJ66-КМС_2кв!AJ66-КМС_3кв!AJ66-КМС_4кв!AJ66,2)</f>
        <v>0</v>
      </c>
    </row>
    <row r="67" spans="1:36" ht="20.25" x14ac:dyDescent="0.3">
      <c r="A67" s="27">
        <v>43</v>
      </c>
      <c r="B67" s="32" t="s">
        <v>89</v>
      </c>
      <c r="C67" s="14">
        <f>ROUND(КМС_год!C67-КМС_1кв!C67-КМС_2кв!C67-КМС_3кв!C67-КМС_4кв!C67,2)</f>
        <v>0</v>
      </c>
      <c r="D67" s="14">
        <f>ROUND(КМС_год!D67-КМС_1кв!D67-КМС_2кв!D67-КМС_3кв!D67-КМС_4кв!D67,2)</f>
        <v>0</v>
      </c>
      <c r="E67" s="14">
        <f>ROUND(КМС_год!E67-КМС_1кв!E67-КМС_2кв!E67-КМС_3кв!E67-КМС_4кв!E67,2)</f>
        <v>0</v>
      </c>
      <c r="F67" s="14">
        <f>ROUND(КМС_год!F67-КМС_1кв!F67-КМС_2кв!F67-КМС_3кв!F67-КМС_4кв!F67,2)</f>
        <v>0</v>
      </c>
      <c r="G67" s="14">
        <f>ROUND(КМС_год!G67-КМС_1кв!G67-КМС_2кв!G67-КМС_3кв!G67-КМС_4кв!G67,2)</f>
        <v>0</v>
      </c>
      <c r="H67" s="14">
        <f>ROUND(КМС_год!H67-КМС_1кв!H67-КМС_2кв!H67-КМС_3кв!H67-КМС_4кв!H67,2)</f>
        <v>0</v>
      </c>
      <c r="I67" s="14">
        <f>ROUND(КМС_год!I67-КМС_1кв!I67-КМС_2кв!I67-КМС_3кв!I67-КМС_4кв!I67,2)</f>
        <v>0</v>
      </c>
      <c r="J67" s="14">
        <f>ROUND(КМС_год!J67-КМС_1кв!J67-КМС_2кв!J67-КМС_3кв!J67-КМС_4кв!J67,2)</f>
        <v>0</v>
      </c>
      <c r="K67" s="14">
        <f>ROUND(КМС_год!K67-КМС_1кв!K67-КМС_2кв!K67-КМС_3кв!K67-КМС_4кв!K67,2)</f>
        <v>0</v>
      </c>
      <c r="L67" s="14">
        <f>ROUND(КМС_год!L67-КМС_1кв!L67-КМС_2кв!L67-КМС_3кв!L67-КМС_4кв!L67,2)</f>
        <v>0</v>
      </c>
      <c r="M67" s="14">
        <f>ROUND(КМС_год!M67-КМС_1кв!M67-КМС_2кв!M67-КМС_3кв!M67-КМС_4кв!M67,2)</f>
        <v>0</v>
      </c>
      <c r="N67" s="14">
        <f>ROUND(КМС_год!N67-КМС_1кв!N67-КМС_2кв!N67-КМС_3кв!N67-КМС_4кв!N67,2)</f>
        <v>0</v>
      </c>
      <c r="O67" s="14">
        <f>ROUND(КМС_год!O67-КМС_1кв!O67-КМС_2кв!O67-КМС_3кв!O67-КМС_4кв!O67,2)</f>
        <v>0</v>
      </c>
      <c r="P67" s="14">
        <f>ROUND(КМС_год!P67-КМС_1кв!P67-КМС_2кв!P67-КМС_3кв!P67-КМС_4кв!P67,2)</f>
        <v>0</v>
      </c>
      <c r="Q67" s="14">
        <f>ROUND(КМС_год!Q67-КМС_1кв!Q67-КМС_2кв!Q67-КМС_3кв!Q67-КМС_4кв!Q67,2)</f>
        <v>0</v>
      </c>
      <c r="R67" s="14">
        <f>ROUND(КМС_год!R67-КМС_1кв!R67-КМС_2кв!R67-КМС_3кв!R67-КМС_4кв!R67,2)</f>
        <v>0</v>
      </c>
      <c r="S67" s="14">
        <f>ROUND(КМС_год!S67-КМС_1кв!S67-КМС_2кв!S67-КМС_3кв!S67-КМС_4кв!S67,2)</f>
        <v>0</v>
      </c>
      <c r="T67" s="14">
        <f>ROUND(КМС_год!T67-КМС_1кв!T67-КМС_2кв!T67-КМС_3кв!T67-КМС_4кв!T67,2)</f>
        <v>0</v>
      </c>
      <c r="U67" s="14">
        <f>ROUND(КМС_год!U67-КМС_1кв!U67-КМС_2кв!U67-КМС_3кв!U67-КМС_4кв!U67,2)</f>
        <v>0</v>
      </c>
      <c r="V67" s="14">
        <f>ROUND(КМС_год!V67-КМС_1кв!V67-КМС_2кв!V67-КМС_3кв!V67-КМС_4кв!V67,2)</f>
        <v>0</v>
      </c>
      <c r="W67" s="14">
        <f>ROUND(КМС_год!W67-КМС_1кв!W67-КМС_2кв!W67-КМС_3кв!W67-КМС_4кв!W67,2)</f>
        <v>0</v>
      </c>
      <c r="X67" s="14">
        <f>ROUND(КМС_год!X67-КМС_1кв!X67-КМС_2кв!X67-КМС_3кв!X67-КМС_4кв!X67,2)</f>
        <v>0</v>
      </c>
      <c r="Y67" s="14">
        <f>ROUND(КМС_год!Y67-КМС_1кв!Y67-КМС_2кв!Y67-КМС_3кв!Y67-КМС_4кв!Y67,2)</f>
        <v>0</v>
      </c>
      <c r="Z67" s="14">
        <f>ROUND(КМС_год!Z67-КМС_1кв!Z67-КМС_2кв!Z67-КМС_3кв!Z67-КМС_4кв!Z67,2)</f>
        <v>0</v>
      </c>
      <c r="AA67" s="14">
        <f>ROUND(КМС_год!AA67-КМС_1кв!AA67-КМС_2кв!AA67-КМС_3кв!AA67-КМС_4кв!AA67,2)</f>
        <v>0</v>
      </c>
      <c r="AB67" s="14">
        <f>ROUND(КМС_год!AB67-КМС_1кв!AB67-КМС_2кв!AB67-КМС_3кв!AB67-КМС_4кв!AB67,2)</f>
        <v>0</v>
      </c>
      <c r="AC67" s="14">
        <f>ROUND(КМС_год!AC67-КМС_1кв!AC67-КМС_2кв!AC67-КМС_3кв!AC67-КМС_4кв!AC67,2)</f>
        <v>0</v>
      </c>
      <c r="AD67" s="14">
        <f>ROUND(КМС_год!AD67-КМС_1кв!AD67-КМС_2кв!AD67-КМС_3кв!AD67-КМС_4кв!AD67,2)</f>
        <v>0</v>
      </c>
      <c r="AE67" s="14">
        <f>ROUND(КМС_год!AE67-КМС_1кв!AE67-КМС_2кв!AE67-КМС_3кв!AE67-КМС_4кв!AE67,2)</f>
        <v>0</v>
      </c>
      <c r="AF67" s="14">
        <f>ROUND(КМС_год!AF67-КМС_1кв!AF67-КМС_2кв!AF67-КМС_3кв!AF67-КМС_4кв!AF67,2)</f>
        <v>0</v>
      </c>
      <c r="AG67" s="14">
        <f>ROUND(КМС_год!AG67-КМС_1кв!AG67-КМС_2кв!AG67-КМС_3кв!AG67-КМС_4кв!AG67,2)</f>
        <v>0</v>
      </c>
      <c r="AH67" s="14">
        <f>ROUND(КМС_год!AH67-КМС_1кв!AH67-КМС_2кв!AH67-КМС_3кв!AH67-КМС_4кв!AH67,2)</f>
        <v>0</v>
      </c>
      <c r="AI67" s="14">
        <f>ROUND(КМС_год!AI67-КМС_1кв!AI67-КМС_2кв!AI67-КМС_3кв!AI67-КМС_4кв!AI67,2)</f>
        <v>0</v>
      </c>
      <c r="AJ67" s="15">
        <f>ROUND(КМС_год!AJ67-КМС_1кв!AJ67-КМС_2кв!AJ67-КМС_3кв!AJ67-КМС_4кв!AJ67,2)</f>
        <v>0</v>
      </c>
    </row>
    <row r="68" spans="1:36" ht="20.25" x14ac:dyDescent="0.3">
      <c r="A68" s="27">
        <v>44</v>
      </c>
      <c r="B68" s="32" t="s">
        <v>90</v>
      </c>
      <c r="C68" s="14">
        <f>ROUND(КМС_год!C68-КМС_1кв!C68-КМС_2кв!C68-КМС_3кв!C68-КМС_4кв!C68,2)</f>
        <v>0</v>
      </c>
      <c r="D68" s="14">
        <f>ROUND(КМС_год!D68-КМС_1кв!D68-КМС_2кв!D68-КМС_3кв!D68-КМС_4кв!D68,2)</f>
        <v>0</v>
      </c>
      <c r="E68" s="14">
        <f>ROUND(КМС_год!E68-КМС_1кв!E68-КМС_2кв!E68-КМС_3кв!E68-КМС_4кв!E68,2)</f>
        <v>0</v>
      </c>
      <c r="F68" s="14">
        <f>ROUND(КМС_год!F68-КМС_1кв!F68-КМС_2кв!F68-КМС_3кв!F68-КМС_4кв!F68,2)</f>
        <v>0</v>
      </c>
      <c r="G68" s="14">
        <f>ROUND(КМС_год!G68-КМС_1кв!G68-КМС_2кв!G68-КМС_3кв!G68-КМС_4кв!G68,2)</f>
        <v>0</v>
      </c>
      <c r="H68" s="14">
        <f>ROUND(КМС_год!H68-КМС_1кв!H68-КМС_2кв!H68-КМС_3кв!H68-КМС_4кв!H68,2)</f>
        <v>0</v>
      </c>
      <c r="I68" s="14">
        <f>ROUND(КМС_год!I68-КМС_1кв!I68-КМС_2кв!I68-КМС_3кв!I68-КМС_4кв!I68,2)</f>
        <v>0</v>
      </c>
      <c r="J68" s="14">
        <f>ROUND(КМС_год!J68-КМС_1кв!J68-КМС_2кв!J68-КМС_3кв!J68-КМС_4кв!J68,2)</f>
        <v>0</v>
      </c>
      <c r="K68" s="14">
        <f>ROUND(КМС_год!K68-КМС_1кв!K68-КМС_2кв!K68-КМС_3кв!K68-КМС_4кв!K68,2)</f>
        <v>0</v>
      </c>
      <c r="L68" s="14">
        <f>ROUND(КМС_год!L68-КМС_1кв!L68-КМС_2кв!L68-КМС_3кв!L68-КМС_4кв!L68,2)</f>
        <v>0</v>
      </c>
      <c r="M68" s="14">
        <f>ROUND(КМС_год!M68-КМС_1кв!M68-КМС_2кв!M68-КМС_3кв!M68-КМС_4кв!M68,2)</f>
        <v>0</v>
      </c>
      <c r="N68" s="14">
        <f>ROUND(КМС_год!N68-КМС_1кв!N68-КМС_2кв!N68-КМС_3кв!N68-КМС_4кв!N68,2)</f>
        <v>0</v>
      </c>
      <c r="O68" s="14">
        <f>ROUND(КМС_год!O68-КМС_1кв!O68-КМС_2кв!O68-КМС_3кв!O68-КМС_4кв!O68,2)</f>
        <v>0</v>
      </c>
      <c r="P68" s="14">
        <f>ROUND(КМС_год!P68-КМС_1кв!P68-КМС_2кв!P68-КМС_3кв!P68-КМС_4кв!P68,2)</f>
        <v>0</v>
      </c>
      <c r="Q68" s="14">
        <f>ROUND(КМС_год!Q68-КМС_1кв!Q68-КМС_2кв!Q68-КМС_3кв!Q68-КМС_4кв!Q68,2)</f>
        <v>0</v>
      </c>
      <c r="R68" s="14">
        <f>ROUND(КМС_год!R68-КМС_1кв!R68-КМС_2кв!R68-КМС_3кв!R68-КМС_4кв!R68,2)</f>
        <v>0</v>
      </c>
      <c r="S68" s="14">
        <f>ROUND(КМС_год!S68-КМС_1кв!S68-КМС_2кв!S68-КМС_3кв!S68-КМС_4кв!S68,2)</f>
        <v>0</v>
      </c>
      <c r="T68" s="14">
        <f>ROUND(КМС_год!T68-КМС_1кв!T68-КМС_2кв!T68-КМС_3кв!T68-КМС_4кв!T68,2)</f>
        <v>0</v>
      </c>
      <c r="U68" s="14">
        <f>ROUND(КМС_год!U68-КМС_1кв!U68-КМС_2кв!U68-КМС_3кв!U68-КМС_4кв!U68,2)</f>
        <v>0</v>
      </c>
      <c r="V68" s="14">
        <f>ROUND(КМС_год!V68-КМС_1кв!V68-КМС_2кв!V68-КМС_3кв!V68-КМС_4кв!V68,2)</f>
        <v>0</v>
      </c>
      <c r="W68" s="14">
        <f>ROUND(КМС_год!W68-КМС_1кв!W68-КМС_2кв!W68-КМС_3кв!W68-КМС_4кв!W68,2)</f>
        <v>0</v>
      </c>
      <c r="X68" s="14">
        <f>ROUND(КМС_год!X68-КМС_1кв!X68-КМС_2кв!X68-КМС_3кв!X68-КМС_4кв!X68,2)</f>
        <v>0</v>
      </c>
      <c r="Y68" s="14">
        <f>ROUND(КМС_год!Y68-КМС_1кв!Y68-КМС_2кв!Y68-КМС_3кв!Y68-КМС_4кв!Y68,2)</f>
        <v>0</v>
      </c>
      <c r="Z68" s="14">
        <f>ROUND(КМС_год!Z68-КМС_1кв!Z68-КМС_2кв!Z68-КМС_3кв!Z68-КМС_4кв!Z68,2)</f>
        <v>0</v>
      </c>
      <c r="AA68" s="14">
        <f>ROUND(КМС_год!AA68-КМС_1кв!AA68-КМС_2кв!AA68-КМС_3кв!AA68-КМС_4кв!AA68,2)</f>
        <v>0</v>
      </c>
      <c r="AB68" s="14">
        <f>ROUND(КМС_год!AB68-КМС_1кв!AB68-КМС_2кв!AB68-КМС_3кв!AB68-КМС_4кв!AB68,2)</f>
        <v>0</v>
      </c>
      <c r="AC68" s="14">
        <f>ROUND(КМС_год!AC68-КМС_1кв!AC68-КМС_2кв!AC68-КМС_3кв!AC68-КМС_4кв!AC68,2)</f>
        <v>0</v>
      </c>
      <c r="AD68" s="14">
        <f>ROUND(КМС_год!AD68-КМС_1кв!AD68-КМС_2кв!AD68-КМС_3кв!AD68-КМС_4кв!AD68,2)</f>
        <v>0</v>
      </c>
      <c r="AE68" s="14">
        <f>ROUND(КМС_год!AE68-КМС_1кв!AE68-КМС_2кв!AE68-КМС_3кв!AE68-КМС_4кв!AE68,2)</f>
        <v>0</v>
      </c>
      <c r="AF68" s="14">
        <f>ROUND(КМС_год!AF68-КМС_1кв!AF68-КМС_2кв!AF68-КМС_3кв!AF68-КМС_4кв!AF68,2)</f>
        <v>0</v>
      </c>
      <c r="AG68" s="14">
        <f>ROUND(КМС_год!AG68-КМС_1кв!AG68-КМС_2кв!AG68-КМС_3кв!AG68-КМС_4кв!AG68,2)</f>
        <v>0</v>
      </c>
      <c r="AH68" s="14">
        <f>ROUND(КМС_год!AH68-КМС_1кв!AH68-КМС_2кв!AH68-КМС_3кв!AH68-КМС_4кв!AH68,2)</f>
        <v>0</v>
      </c>
      <c r="AI68" s="14">
        <f>ROUND(КМС_год!AI68-КМС_1кв!AI68-КМС_2кв!AI68-КМС_3кв!AI68-КМС_4кв!AI68,2)</f>
        <v>0</v>
      </c>
      <c r="AJ68" s="15">
        <f>ROUND(КМС_год!AJ68-КМС_1кв!AJ68-КМС_2кв!AJ68-КМС_3кв!AJ68-КМС_4кв!AJ68,2)</f>
        <v>0</v>
      </c>
    </row>
    <row r="69" spans="1:36" ht="20.25" x14ac:dyDescent="0.3">
      <c r="A69" s="27">
        <v>45</v>
      </c>
      <c r="B69" s="32" t="s">
        <v>91</v>
      </c>
      <c r="C69" s="14">
        <f>ROUND(КМС_год!C69-КМС_1кв!C69-КМС_2кв!C69-КМС_3кв!C69-КМС_4кв!C69,2)</f>
        <v>0</v>
      </c>
      <c r="D69" s="14">
        <f>ROUND(КМС_год!D69-КМС_1кв!D69-КМС_2кв!D69-КМС_3кв!D69-КМС_4кв!D69,2)</f>
        <v>0</v>
      </c>
      <c r="E69" s="14">
        <f>ROUND(КМС_год!E69-КМС_1кв!E69-КМС_2кв!E69-КМС_3кв!E69-КМС_4кв!E69,2)</f>
        <v>0</v>
      </c>
      <c r="F69" s="14">
        <f>ROUND(КМС_год!F69-КМС_1кв!F69-КМС_2кв!F69-КМС_3кв!F69-КМС_4кв!F69,2)</f>
        <v>0</v>
      </c>
      <c r="G69" s="14">
        <f>ROUND(КМС_год!G69-КМС_1кв!G69-КМС_2кв!G69-КМС_3кв!G69-КМС_4кв!G69,2)</f>
        <v>0</v>
      </c>
      <c r="H69" s="14">
        <f>ROUND(КМС_год!H69-КМС_1кв!H69-КМС_2кв!H69-КМС_3кв!H69-КМС_4кв!H69,2)</f>
        <v>0</v>
      </c>
      <c r="I69" s="14">
        <f>ROUND(КМС_год!I69-КМС_1кв!I69-КМС_2кв!I69-КМС_3кв!I69-КМС_4кв!I69,2)</f>
        <v>0</v>
      </c>
      <c r="J69" s="14">
        <f>ROUND(КМС_год!J69-КМС_1кв!J69-КМС_2кв!J69-КМС_3кв!J69-КМС_4кв!J69,2)</f>
        <v>0</v>
      </c>
      <c r="K69" s="14">
        <f>ROUND(КМС_год!K69-КМС_1кв!K69-КМС_2кв!K69-КМС_3кв!K69-КМС_4кв!K69,2)</f>
        <v>0</v>
      </c>
      <c r="L69" s="14">
        <f>ROUND(КМС_год!L69-КМС_1кв!L69-КМС_2кв!L69-КМС_3кв!L69-КМС_4кв!L69,2)</f>
        <v>0</v>
      </c>
      <c r="M69" s="14">
        <f>ROUND(КМС_год!M69-КМС_1кв!M69-КМС_2кв!M69-КМС_3кв!M69-КМС_4кв!M69,2)</f>
        <v>0</v>
      </c>
      <c r="N69" s="14">
        <f>ROUND(КМС_год!N69-КМС_1кв!N69-КМС_2кв!N69-КМС_3кв!N69-КМС_4кв!N69,2)</f>
        <v>0</v>
      </c>
      <c r="O69" s="14">
        <f>ROUND(КМС_год!O69-КМС_1кв!O69-КМС_2кв!O69-КМС_3кв!O69-КМС_4кв!O69,2)</f>
        <v>0</v>
      </c>
      <c r="P69" s="14">
        <f>ROUND(КМС_год!P69-КМС_1кв!P69-КМС_2кв!P69-КМС_3кв!P69-КМС_4кв!P69,2)</f>
        <v>0</v>
      </c>
      <c r="Q69" s="14">
        <f>ROUND(КМС_год!Q69-КМС_1кв!Q69-КМС_2кв!Q69-КМС_3кв!Q69-КМС_4кв!Q69,2)</f>
        <v>0</v>
      </c>
      <c r="R69" s="14">
        <f>ROUND(КМС_год!R69-КМС_1кв!R69-КМС_2кв!R69-КМС_3кв!R69-КМС_4кв!R69,2)</f>
        <v>0</v>
      </c>
      <c r="S69" s="14">
        <f>ROUND(КМС_год!S69-КМС_1кв!S69-КМС_2кв!S69-КМС_3кв!S69-КМС_4кв!S69,2)</f>
        <v>0</v>
      </c>
      <c r="T69" s="14">
        <f>ROUND(КМС_год!T69-КМС_1кв!T69-КМС_2кв!T69-КМС_3кв!T69-КМС_4кв!T69,2)</f>
        <v>0</v>
      </c>
      <c r="U69" s="14">
        <f>ROUND(КМС_год!U69-КМС_1кв!U69-КМС_2кв!U69-КМС_3кв!U69-КМС_4кв!U69,2)</f>
        <v>0</v>
      </c>
      <c r="V69" s="14">
        <f>ROUND(КМС_год!V69-КМС_1кв!V69-КМС_2кв!V69-КМС_3кв!V69-КМС_4кв!V69,2)</f>
        <v>0</v>
      </c>
      <c r="W69" s="14">
        <f>ROUND(КМС_год!W69-КМС_1кв!W69-КМС_2кв!W69-КМС_3кв!W69-КМС_4кв!W69,2)</f>
        <v>0</v>
      </c>
      <c r="X69" s="14">
        <f>ROUND(КМС_год!X69-КМС_1кв!X69-КМС_2кв!X69-КМС_3кв!X69-КМС_4кв!X69,2)</f>
        <v>0</v>
      </c>
      <c r="Y69" s="14">
        <f>ROUND(КМС_год!Y69-КМС_1кв!Y69-КМС_2кв!Y69-КМС_3кв!Y69-КМС_4кв!Y69,2)</f>
        <v>0</v>
      </c>
      <c r="Z69" s="14">
        <f>ROUND(КМС_год!Z69-КМС_1кв!Z69-КМС_2кв!Z69-КМС_3кв!Z69-КМС_4кв!Z69,2)</f>
        <v>0</v>
      </c>
      <c r="AA69" s="14">
        <f>ROUND(КМС_год!AA69-КМС_1кв!AA69-КМС_2кв!AA69-КМС_3кв!AA69-КМС_4кв!AA69,2)</f>
        <v>0</v>
      </c>
      <c r="AB69" s="14">
        <f>ROUND(КМС_год!AB69-КМС_1кв!AB69-КМС_2кв!AB69-КМС_3кв!AB69-КМС_4кв!AB69,2)</f>
        <v>0</v>
      </c>
      <c r="AC69" s="14">
        <f>ROUND(КМС_год!AC69-КМС_1кв!AC69-КМС_2кв!AC69-КМС_3кв!AC69-КМС_4кв!AC69,2)</f>
        <v>0</v>
      </c>
      <c r="AD69" s="14">
        <f>ROUND(КМС_год!AD69-КМС_1кв!AD69-КМС_2кв!AD69-КМС_3кв!AD69-КМС_4кв!AD69,2)</f>
        <v>0</v>
      </c>
      <c r="AE69" s="14">
        <f>ROUND(КМС_год!AE69-КМС_1кв!AE69-КМС_2кв!AE69-КМС_3кв!AE69-КМС_4кв!AE69,2)</f>
        <v>0</v>
      </c>
      <c r="AF69" s="14">
        <f>ROUND(КМС_год!AF69-КМС_1кв!AF69-КМС_2кв!AF69-КМС_3кв!AF69-КМС_4кв!AF69,2)</f>
        <v>0</v>
      </c>
      <c r="AG69" s="14">
        <f>ROUND(КМС_год!AG69-КМС_1кв!AG69-КМС_2кв!AG69-КМС_3кв!AG69-КМС_4кв!AG69,2)</f>
        <v>0</v>
      </c>
      <c r="AH69" s="14">
        <f>ROUND(КМС_год!AH69-КМС_1кв!AH69-КМС_2кв!AH69-КМС_3кв!AH69-КМС_4кв!AH69,2)</f>
        <v>0</v>
      </c>
      <c r="AI69" s="14">
        <f>ROUND(КМС_год!AI69-КМС_1кв!AI69-КМС_2кв!AI69-КМС_3кв!AI69-КМС_4кв!AI69,2)</f>
        <v>0</v>
      </c>
      <c r="AJ69" s="15">
        <f>ROUND(КМС_год!AJ69-КМС_1кв!AJ69-КМС_2кв!AJ69-КМС_3кв!AJ69-КМС_4кв!AJ69,2)</f>
        <v>0</v>
      </c>
    </row>
    <row r="70" spans="1:36" ht="40.5" x14ac:dyDescent="0.3">
      <c r="A70" s="27">
        <v>46</v>
      </c>
      <c r="B70" s="32" t="s">
        <v>92</v>
      </c>
      <c r="C70" s="14">
        <f>ROUND(КМС_год!C70-КМС_1кв!C70-КМС_2кв!C70-КМС_3кв!C70-КМС_4кв!C70,2)</f>
        <v>0</v>
      </c>
      <c r="D70" s="14">
        <f>ROUND(КМС_год!D70-КМС_1кв!D70-КМС_2кв!D70-КМС_3кв!D70-КМС_4кв!D70,2)</f>
        <v>0</v>
      </c>
      <c r="E70" s="14">
        <f>ROUND(КМС_год!E70-КМС_1кв!E70-КМС_2кв!E70-КМС_3кв!E70-КМС_4кв!E70,2)</f>
        <v>0</v>
      </c>
      <c r="F70" s="14">
        <f>ROUND(КМС_год!F70-КМС_1кв!F70-КМС_2кв!F70-КМС_3кв!F70-КМС_4кв!F70,2)</f>
        <v>0</v>
      </c>
      <c r="G70" s="14">
        <f>ROUND(КМС_год!G70-КМС_1кв!G70-КМС_2кв!G70-КМС_3кв!G70-КМС_4кв!G70,2)</f>
        <v>0</v>
      </c>
      <c r="H70" s="14">
        <f>ROUND(КМС_год!H70-КМС_1кв!H70-КМС_2кв!H70-КМС_3кв!H70-КМС_4кв!H70,2)</f>
        <v>0</v>
      </c>
      <c r="I70" s="14">
        <f>ROUND(КМС_год!I70-КМС_1кв!I70-КМС_2кв!I70-КМС_3кв!I70-КМС_4кв!I70,2)</f>
        <v>0</v>
      </c>
      <c r="J70" s="14">
        <f>ROUND(КМС_год!J70-КМС_1кв!J70-КМС_2кв!J70-КМС_3кв!J70-КМС_4кв!J70,2)</f>
        <v>0</v>
      </c>
      <c r="K70" s="14">
        <f>ROUND(КМС_год!K70-КМС_1кв!K70-КМС_2кв!K70-КМС_3кв!K70-КМС_4кв!K70,2)</f>
        <v>0</v>
      </c>
      <c r="L70" s="14">
        <f>ROUND(КМС_год!L70-КМС_1кв!L70-КМС_2кв!L70-КМС_3кв!L70-КМС_4кв!L70,2)</f>
        <v>0</v>
      </c>
      <c r="M70" s="14">
        <f>ROUND(КМС_год!M70-КМС_1кв!M70-КМС_2кв!M70-КМС_3кв!M70-КМС_4кв!M70,2)</f>
        <v>0</v>
      </c>
      <c r="N70" s="14">
        <f>ROUND(КМС_год!N70-КМС_1кв!N70-КМС_2кв!N70-КМС_3кв!N70-КМС_4кв!N70,2)</f>
        <v>0</v>
      </c>
      <c r="O70" s="14">
        <f>ROUND(КМС_год!O70-КМС_1кв!O70-КМС_2кв!O70-КМС_3кв!O70-КМС_4кв!O70,2)</f>
        <v>0</v>
      </c>
      <c r="P70" s="14">
        <f>ROUND(КМС_год!P70-КМС_1кв!P70-КМС_2кв!P70-КМС_3кв!P70-КМС_4кв!P70,2)</f>
        <v>0</v>
      </c>
      <c r="Q70" s="14">
        <f>ROUND(КМС_год!Q70-КМС_1кв!Q70-КМС_2кв!Q70-КМС_3кв!Q70-КМС_4кв!Q70,2)</f>
        <v>0</v>
      </c>
      <c r="R70" s="14">
        <f>ROUND(КМС_год!R70-КМС_1кв!R70-КМС_2кв!R70-КМС_3кв!R70-КМС_4кв!R70,2)</f>
        <v>0</v>
      </c>
      <c r="S70" s="14">
        <f>ROUND(КМС_год!S70-КМС_1кв!S70-КМС_2кв!S70-КМС_3кв!S70-КМС_4кв!S70,2)</f>
        <v>0</v>
      </c>
      <c r="T70" s="14">
        <f>ROUND(КМС_год!T70-КМС_1кв!T70-КМС_2кв!T70-КМС_3кв!T70-КМС_4кв!T70,2)</f>
        <v>0</v>
      </c>
      <c r="U70" s="14">
        <f>ROUND(КМС_год!U70-КМС_1кв!U70-КМС_2кв!U70-КМС_3кв!U70-КМС_4кв!U70,2)</f>
        <v>0</v>
      </c>
      <c r="V70" s="14">
        <f>ROUND(КМС_год!V70-КМС_1кв!V70-КМС_2кв!V70-КМС_3кв!V70-КМС_4кв!V70,2)</f>
        <v>0</v>
      </c>
      <c r="W70" s="14">
        <f>ROUND(КМС_год!W70-КМС_1кв!W70-КМС_2кв!W70-КМС_3кв!W70-КМС_4кв!W70,2)</f>
        <v>0</v>
      </c>
      <c r="X70" s="14">
        <f>ROUND(КМС_год!X70-КМС_1кв!X70-КМС_2кв!X70-КМС_3кв!X70-КМС_4кв!X70,2)</f>
        <v>0</v>
      </c>
      <c r="Y70" s="14">
        <f>ROUND(КМС_год!Y70-КМС_1кв!Y70-КМС_2кв!Y70-КМС_3кв!Y70-КМС_4кв!Y70,2)</f>
        <v>0</v>
      </c>
      <c r="Z70" s="14">
        <f>ROUND(КМС_год!Z70-КМС_1кв!Z70-КМС_2кв!Z70-КМС_3кв!Z70-КМС_4кв!Z70,2)</f>
        <v>0</v>
      </c>
      <c r="AA70" s="14">
        <f>ROUND(КМС_год!AA70-КМС_1кв!AA70-КМС_2кв!AA70-КМС_3кв!AA70-КМС_4кв!AA70,2)</f>
        <v>0</v>
      </c>
      <c r="AB70" s="14">
        <f>ROUND(КМС_год!AB70-КМС_1кв!AB70-КМС_2кв!AB70-КМС_3кв!AB70-КМС_4кв!AB70,2)</f>
        <v>0</v>
      </c>
      <c r="AC70" s="14">
        <f>ROUND(КМС_год!AC70-КМС_1кв!AC70-КМС_2кв!AC70-КМС_3кв!AC70-КМС_4кв!AC70,2)</f>
        <v>0</v>
      </c>
      <c r="AD70" s="14">
        <f>ROUND(КМС_год!AD70-КМС_1кв!AD70-КМС_2кв!AD70-КМС_3кв!AD70-КМС_4кв!AD70,2)</f>
        <v>0</v>
      </c>
      <c r="AE70" s="14">
        <f>ROUND(КМС_год!AE70-КМС_1кв!AE70-КМС_2кв!AE70-КМС_3кв!AE70-КМС_4кв!AE70,2)</f>
        <v>0</v>
      </c>
      <c r="AF70" s="14">
        <f>ROUND(КМС_год!AF70-КМС_1кв!AF70-КМС_2кв!AF70-КМС_3кв!AF70-КМС_4кв!AF70,2)</f>
        <v>0</v>
      </c>
      <c r="AG70" s="14">
        <f>ROUND(КМС_год!AG70-КМС_1кв!AG70-КМС_2кв!AG70-КМС_3кв!AG70-КМС_4кв!AG70,2)</f>
        <v>0</v>
      </c>
      <c r="AH70" s="14">
        <f>ROUND(КМС_год!AH70-КМС_1кв!AH70-КМС_2кв!AH70-КМС_3кв!AH70-КМС_4кв!AH70,2)</f>
        <v>0</v>
      </c>
      <c r="AI70" s="14">
        <f>ROUND(КМС_год!AI70-КМС_1кв!AI70-КМС_2кв!AI70-КМС_3кв!AI70-КМС_4кв!AI70,2)</f>
        <v>0</v>
      </c>
      <c r="AJ70" s="15">
        <f>ROUND(КМС_год!AJ70-КМС_1кв!AJ70-КМС_2кв!AJ70-КМС_3кв!AJ70-КМС_4кв!AJ70,2)</f>
        <v>0</v>
      </c>
    </row>
    <row r="71" spans="1:36" ht="40.5" x14ac:dyDescent="0.3">
      <c r="A71" s="27">
        <v>47</v>
      </c>
      <c r="B71" s="32" t="s">
        <v>93</v>
      </c>
      <c r="C71" s="14">
        <f>ROUND(КМС_год!C71-КМС_1кв!C71-КМС_2кв!C71-КМС_3кв!C71-КМС_4кв!C71,2)</f>
        <v>0</v>
      </c>
      <c r="D71" s="14">
        <f>ROUND(КМС_год!D71-КМС_1кв!D71-КМС_2кв!D71-КМС_3кв!D71-КМС_4кв!D71,2)</f>
        <v>0</v>
      </c>
      <c r="E71" s="14">
        <f>ROUND(КМС_год!E71-КМС_1кв!E71-КМС_2кв!E71-КМС_3кв!E71-КМС_4кв!E71,2)</f>
        <v>0</v>
      </c>
      <c r="F71" s="14">
        <f>ROUND(КМС_год!F71-КМС_1кв!F71-КМС_2кв!F71-КМС_3кв!F71-КМС_4кв!F71,2)</f>
        <v>0</v>
      </c>
      <c r="G71" s="14">
        <f>ROUND(КМС_год!G71-КМС_1кв!G71-КМС_2кв!G71-КМС_3кв!G71-КМС_4кв!G71,2)</f>
        <v>0</v>
      </c>
      <c r="H71" s="14">
        <f>ROUND(КМС_год!H71-КМС_1кв!H71-КМС_2кв!H71-КМС_3кв!H71-КМС_4кв!H71,2)</f>
        <v>0</v>
      </c>
      <c r="I71" s="14">
        <f>ROUND(КМС_год!I71-КМС_1кв!I71-КМС_2кв!I71-КМС_3кв!I71-КМС_4кв!I71,2)</f>
        <v>0</v>
      </c>
      <c r="J71" s="14">
        <f>ROUND(КМС_год!J71-КМС_1кв!J71-КМС_2кв!J71-КМС_3кв!J71-КМС_4кв!J71,2)</f>
        <v>0</v>
      </c>
      <c r="K71" s="14">
        <f>ROUND(КМС_год!K71-КМС_1кв!K71-КМС_2кв!K71-КМС_3кв!K71-КМС_4кв!K71,2)</f>
        <v>0</v>
      </c>
      <c r="L71" s="14">
        <f>ROUND(КМС_год!L71-КМС_1кв!L71-КМС_2кв!L71-КМС_3кв!L71-КМС_4кв!L71,2)</f>
        <v>0</v>
      </c>
      <c r="M71" s="14">
        <f>ROUND(КМС_год!M71-КМС_1кв!M71-КМС_2кв!M71-КМС_3кв!M71-КМС_4кв!M71,2)</f>
        <v>0</v>
      </c>
      <c r="N71" s="14">
        <f>ROUND(КМС_год!N71-КМС_1кв!N71-КМС_2кв!N71-КМС_3кв!N71-КМС_4кв!N71,2)</f>
        <v>0</v>
      </c>
      <c r="O71" s="14">
        <f>ROUND(КМС_год!O71-КМС_1кв!O71-КМС_2кв!O71-КМС_3кв!O71-КМС_4кв!O71,2)</f>
        <v>0</v>
      </c>
      <c r="P71" s="14">
        <f>ROUND(КМС_год!P71-КМС_1кв!P71-КМС_2кв!P71-КМС_3кв!P71-КМС_4кв!P71,2)</f>
        <v>0</v>
      </c>
      <c r="Q71" s="14">
        <f>ROUND(КМС_год!Q71-КМС_1кв!Q71-КМС_2кв!Q71-КМС_3кв!Q71-КМС_4кв!Q71,2)</f>
        <v>0</v>
      </c>
      <c r="R71" s="14">
        <f>ROUND(КМС_год!R71-КМС_1кв!R71-КМС_2кв!R71-КМС_3кв!R71-КМС_4кв!R71,2)</f>
        <v>0</v>
      </c>
      <c r="S71" s="14">
        <f>ROUND(КМС_год!S71-КМС_1кв!S71-КМС_2кв!S71-КМС_3кв!S71-КМС_4кв!S71,2)</f>
        <v>0</v>
      </c>
      <c r="T71" s="14">
        <f>ROUND(КМС_год!T71-КМС_1кв!T71-КМС_2кв!T71-КМС_3кв!T71-КМС_4кв!T71,2)</f>
        <v>0</v>
      </c>
      <c r="U71" s="14">
        <f>ROUND(КМС_год!U71-КМС_1кв!U71-КМС_2кв!U71-КМС_3кв!U71-КМС_4кв!U71,2)</f>
        <v>0</v>
      </c>
      <c r="V71" s="14">
        <f>ROUND(КМС_год!V71-КМС_1кв!V71-КМС_2кв!V71-КМС_3кв!V71-КМС_4кв!V71,2)</f>
        <v>0</v>
      </c>
      <c r="W71" s="14">
        <f>ROUND(КМС_год!W71-КМС_1кв!W71-КМС_2кв!W71-КМС_3кв!W71-КМС_4кв!W71,2)</f>
        <v>0</v>
      </c>
      <c r="X71" s="14">
        <f>ROUND(КМС_год!X71-КМС_1кв!X71-КМС_2кв!X71-КМС_3кв!X71-КМС_4кв!X71,2)</f>
        <v>0</v>
      </c>
      <c r="Y71" s="14">
        <f>ROUND(КМС_год!Y71-КМС_1кв!Y71-КМС_2кв!Y71-КМС_3кв!Y71-КМС_4кв!Y71,2)</f>
        <v>0</v>
      </c>
      <c r="Z71" s="14">
        <f>ROUND(КМС_год!Z71-КМС_1кв!Z71-КМС_2кв!Z71-КМС_3кв!Z71-КМС_4кв!Z71,2)</f>
        <v>0</v>
      </c>
      <c r="AA71" s="14">
        <f>ROUND(КМС_год!AA71-КМС_1кв!AA71-КМС_2кв!AA71-КМС_3кв!AA71-КМС_4кв!AA71,2)</f>
        <v>0</v>
      </c>
      <c r="AB71" s="14">
        <f>ROUND(КМС_год!AB71-КМС_1кв!AB71-КМС_2кв!AB71-КМС_3кв!AB71-КМС_4кв!AB71,2)</f>
        <v>0</v>
      </c>
      <c r="AC71" s="14">
        <f>ROUND(КМС_год!AC71-КМС_1кв!AC71-КМС_2кв!AC71-КМС_3кв!AC71-КМС_4кв!AC71,2)</f>
        <v>0</v>
      </c>
      <c r="AD71" s="14">
        <f>ROUND(КМС_год!AD71-КМС_1кв!AD71-КМС_2кв!AD71-КМС_3кв!AD71-КМС_4кв!AD71,2)</f>
        <v>0</v>
      </c>
      <c r="AE71" s="14">
        <f>ROUND(КМС_год!AE71-КМС_1кв!AE71-КМС_2кв!AE71-КМС_3кв!AE71-КМС_4кв!AE71,2)</f>
        <v>0</v>
      </c>
      <c r="AF71" s="14">
        <f>ROUND(КМС_год!AF71-КМС_1кв!AF71-КМС_2кв!AF71-КМС_3кв!AF71-КМС_4кв!AF71,2)</f>
        <v>0</v>
      </c>
      <c r="AG71" s="14">
        <f>ROUND(КМС_год!AG71-КМС_1кв!AG71-КМС_2кв!AG71-КМС_3кв!AG71-КМС_4кв!AG71,2)</f>
        <v>0</v>
      </c>
      <c r="AH71" s="14">
        <f>ROUND(КМС_год!AH71-КМС_1кв!AH71-КМС_2кв!AH71-КМС_3кв!AH71-КМС_4кв!AH71,2)</f>
        <v>0</v>
      </c>
      <c r="AI71" s="14">
        <f>ROUND(КМС_год!AI71-КМС_1кв!AI71-КМС_2кв!AI71-КМС_3кв!AI71-КМС_4кв!AI71,2)</f>
        <v>0</v>
      </c>
      <c r="AJ71" s="15">
        <f>ROUND(КМС_год!AJ71-КМС_1кв!AJ71-КМС_2кв!AJ71-КМС_3кв!AJ71-КМС_4кв!AJ71,2)</f>
        <v>0</v>
      </c>
    </row>
    <row r="72" spans="1:36" ht="40.5" x14ac:dyDescent="0.3">
      <c r="A72" s="33"/>
      <c r="B72" s="34" t="s">
        <v>94</v>
      </c>
      <c r="C72" s="15">
        <f>ROUND(КМС_год!C72-КМС_1кв!C72-КМС_2кв!C72-КМС_3кв!C72-КМС_4кв!C72,2)</f>
        <v>0</v>
      </c>
      <c r="D72" s="15">
        <f>ROUND(КМС_год!D72-КМС_1кв!D72-КМС_2кв!D72-КМС_3кв!D72-КМС_4кв!D72,2)</f>
        <v>0</v>
      </c>
      <c r="E72" s="15">
        <f>ROUND(КМС_год!E72-КМС_1кв!E72-КМС_2кв!E72-КМС_3кв!E72-КМС_4кв!E72,2)</f>
        <v>0</v>
      </c>
      <c r="F72" s="15">
        <f>ROUND(КМС_год!F72-КМС_1кв!F72-КМС_2кв!F72-КМС_3кв!F72-КМС_4кв!F72,2)</f>
        <v>0</v>
      </c>
      <c r="G72" s="15">
        <f>ROUND(КМС_год!G72-КМС_1кв!G72-КМС_2кв!G72-КМС_3кв!G72-КМС_4кв!G72,2)</f>
        <v>0</v>
      </c>
      <c r="H72" s="15">
        <f>ROUND(КМС_год!H72-КМС_1кв!H72-КМС_2кв!H72-КМС_3кв!H72-КМС_4кв!H72,2)</f>
        <v>0</v>
      </c>
      <c r="I72" s="15">
        <f>ROUND(КМС_год!I72-КМС_1кв!I72-КМС_2кв!I72-КМС_3кв!I72-КМС_4кв!I72,2)</f>
        <v>0</v>
      </c>
      <c r="J72" s="15">
        <f>ROUND(КМС_год!J72-КМС_1кв!J72-КМС_2кв!J72-КМС_3кв!J72-КМС_4кв!J72,2)</f>
        <v>0</v>
      </c>
      <c r="K72" s="15">
        <f>ROUND(КМС_год!K72-КМС_1кв!K72-КМС_2кв!K72-КМС_3кв!K72-КМС_4кв!K72,2)</f>
        <v>0</v>
      </c>
      <c r="L72" s="15">
        <f>ROUND(КМС_год!L72-КМС_1кв!L72-КМС_2кв!L72-КМС_3кв!L72-КМС_4кв!L72,2)</f>
        <v>0</v>
      </c>
      <c r="M72" s="15">
        <f>ROUND(КМС_год!M72-КМС_1кв!M72-КМС_2кв!M72-КМС_3кв!M72-КМС_4кв!M72,2)</f>
        <v>0</v>
      </c>
      <c r="N72" s="15">
        <f>ROUND(КМС_год!N72-КМС_1кв!N72-КМС_2кв!N72-КМС_3кв!N72-КМС_4кв!N72,2)</f>
        <v>0</v>
      </c>
      <c r="O72" s="15">
        <f>ROUND(КМС_год!O72-КМС_1кв!O72-КМС_2кв!O72-КМС_3кв!O72-КМС_4кв!O72,2)</f>
        <v>0</v>
      </c>
      <c r="P72" s="15">
        <f>ROUND(КМС_год!P72-КМС_1кв!P72-КМС_2кв!P72-КМС_3кв!P72-КМС_4кв!P72,2)</f>
        <v>0</v>
      </c>
      <c r="Q72" s="15">
        <f>ROUND(КМС_год!Q72-КМС_1кв!Q72-КМС_2кв!Q72-КМС_3кв!Q72-КМС_4кв!Q72,2)</f>
        <v>0</v>
      </c>
      <c r="R72" s="15">
        <f>ROUND(КМС_год!R72-КМС_1кв!R72-КМС_2кв!R72-КМС_3кв!R72-КМС_4кв!R72,2)</f>
        <v>0</v>
      </c>
      <c r="S72" s="15">
        <f>ROUND(КМС_год!S72-КМС_1кв!S72-КМС_2кв!S72-КМС_3кв!S72-КМС_4кв!S72,2)</f>
        <v>0</v>
      </c>
      <c r="T72" s="15">
        <f>ROUND(КМС_год!T72-КМС_1кв!T72-КМС_2кв!T72-КМС_3кв!T72-КМС_4кв!T72,2)</f>
        <v>0</v>
      </c>
      <c r="U72" s="15">
        <f>ROUND(КМС_год!U72-КМС_1кв!U72-КМС_2кв!U72-КМС_3кв!U72-КМС_4кв!U72,2)</f>
        <v>0</v>
      </c>
      <c r="V72" s="15">
        <f>ROUND(КМС_год!V72-КМС_1кв!V72-КМС_2кв!V72-КМС_3кв!V72-КМС_4кв!V72,2)</f>
        <v>0</v>
      </c>
      <c r="W72" s="15">
        <f>ROUND(КМС_год!W72-КМС_1кв!W72-КМС_2кв!W72-КМС_3кв!W72-КМС_4кв!W72,2)</f>
        <v>0</v>
      </c>
      <c r="X72" s="15">
        <f>ROUND(КМС_год!X72-КМС_1кв!X72-КМС_2кв!X72-КМС_3кв!X72-КМС_4кв!X72,2)</f>
        <v>0</v>
      </c>
      <c r="Y72" s="15">
        <f>ROUND(КМС_год!Y72-КМС_1кв!Y72-КМС_2кв!Y72-КМС_3кв!Y72-КМС_4кв!Y72,2)</f>
        <v>0</v>
      </c>
      <c r="Z72" s="15">
        <f>ROUND(КМС_год!Z72-КМС_1кв!Z72-КМС_2кв!Z72-КМС_3кв!Z72-КМС_4кв!Z72,2)</f>
        <v>0</v>
      </c>
      <c r="AA72" s="15">
        <f>ROUND(КМС_год!AA72-КМС_1кв!AA72-КМС_2кв!AA72-КМС_3кв!AA72-КМС_4кв!AA72,2)</f>
        <v>0</v>
      </c>
      <c r="AB72" s="15">
        <f>ROUND(КМС_год!AB72-КМС_1кв!AB72-КМС_2кв!AB72-КМС_3кв!AB72-КМС_4кв!AB72,2)</f>
        <v>0</v>
      </c>
      <c r="AC72" s="15">
        <f>ROUND(КМС_год!AC72-КМС_1кв!AC72-КМС_2кв!AC72-КМС_3кв!AC72-КМС_4кв!AC72,2)</f>
        <v>0</v>
      </c>
      <c r="AD72" s="15">
        <f>ROUND(КМС_год!AD72-КМС_1кв!AD72-КМС_2кв!AD72-КМС_3кв!AD72-КМС_4кв!AD72,2)</f>
        <v>0</v>
      </c>
      <c r="AE72" s="15">
        <f>ROUND(КМС_год!AE72-КМС_1кв!AE72-КМС_2кв!AE72-КМС_3кв!AE72-КМС_4кв!AE72,2)</f>
        <v>0</v>
      </c>
      <c r="AF72" s="15">
        <f>ROUND(КМС_год!AF72-КМС_1кв!AF72-КМС_2кв!AF72-КМС_3кв!AF72-КМС_4кв!AF72,2)</f>
        <v>0</v>
      </c>
      <c r="AG72" s="15">
        <f>ROUND(КМС_год!AG72-КМС_1кв!AG72-КМС_2кв!AG72-КМС_3кв!AG72-КМС_4кв!AG72,2)</f>
        <v>0</v>
      </c>
      <c r="AH72" s="15">
        <f>ROUND(КМС_год!AH72-КМС_1кв!AH72-КМС_2кв!AH72-КМС_3кв!AH72-КМС_4кв!AH72,2)</f>
        <v>0</v>
      </c>
      <c r="AI72" s="15">
        <f>ROUND(КМС_год!AI72-КМС_1кв!AI72-КМС_2кв!AI72-КМС_3кв!AI72-КМС_4кв!AI72,2)</f>
        <v>0</v>
      </c>
      <c r="AJ72" s="15">
        <f>ROUND(КМС_год!AJ72-КМС_1кв!AJ72-КМС_2кв!AJ72-КМС_3кв!AJ72-КМС_4кв!AJ72,2)</f>
        <v>0</v>
      </c>
    </row>
    <row r="73" spans="1:36" ht="20.25" x14ac:dyDescent="0.3">
      <c r="A73" s="27">
        <v>48</v>
      </c>
      <c r="B73" s="32" t="s">
        <v>95</v>
      </c>
      <c r="C73" s="14">
        <f>ROUND(КМС_год!C73-КМС_1кв!C73-КМС_2кв!C73-КМС_3кв!C73-КМС_4кв!C73,2)</f>
        <v>0</v>
      </c>
      <c r="D73" s="14">
        <f>ROUND(КМС_год!D73-КМС_1кв!D73-КМС_2кв!D73-КМС_3кв!D73-КМС_4кв!D73,2)</f>
        <v>0</v>
      </c>
      <c r="E73" s="14">
        <f>ROUND(КМС_год!E73-КМС_1кв!E73-КМС_2кв!E73-КМС_3кв!E73-КМС_4кв!E73,2)</f>
        <v>0</v>
      </c>
      <c r="F73" s="14">
        <f>ROUND(КМС_год!F73-КМС_1кв!F73-КМС_2кв!F73-КМС_3кв!F73-КМС_4кв!F73,2)</f>
        <v>0</v>
      </c>
      <c r="G73" s="14">
        <f>ROUND(КМС_год!G73-КМС_1кв!G73-КМС_2кв!G73-КМС_3кв!G73-КМС_4кв!G73,2)</f>
        <v>0</v>
      </c>
      <c r="H73" s="14">
        <f>ROUND(КМС_год!H73-КМС_1кв!H73-КМС_2кв!H73-КМС_3кв!H73-КМС_4кв!H73,2)</f>
        <v>0</v>
      </c>
      <c r="I73" s="14">
        <f>ROUND(КМС_год!I73-КМС_1кв!I73-КМС_2кв!I73-КМС_3кв!I73-КМС_4кв!I73,2)</f>
        <v>0</v>
      </c>
      <c r="J73" s="14">
        <f>ROUND(КМС_год!J73-КМС_1кв!J73-КМС_2кв!J73-КМС_3кв!J73-КМС_4кв!J73,2)</f>
        <v>0</v>
      </c>
      <c r="K73" s="14">
        <f>ROUND(КМС_год!K73-КМС_1кв!K73-КМС_2кв!K73-КМС_3кв!K73-КМС_4кв!K73,2)</f>
        <v>0</v>
      </c>
      <c r="L73" s="14">
        <f>ROUND(КМС_год!L73-КМС_1кв!L73-КМС_2кв!L73-КМС_3кв!L73-КМС_4кв!L73,2)</f>
        <v>0</v>
      </c>
      <c r="M73" s="14">
        <f>ROUND(КМС_год!M73-КМС_1кв!M73-КМС_2кв!M73-КМС_3кв!M73-КМС_4кв!M73,2)</f>
        <v>0</v>
      </c>
      <c r="N73" s="14">
        <f>ROUND(КМС_год!N73-КМС_1кв!N73-КМС_2кв!N73-КМС_3кв!N73-КМС_4кв!N73,2)</f>
        <v>0</v>
      </c>
      <c r="O73" s="14">
        <f>ROUND(КМС_год!O73-КМС_1кв!O73-КМС_2кв!O73-КМС_3кв!O73-КМС_4кв!O73,2)</f>
        <v>0</v>
      </c>
      <c r="P73" s="14">
        <f>ROUND(КМС_год!P73-КМС_1кв!P73-КМС_2кв!P73-КМС_3кв!P73-КМС_4кв!P73,2)</f>
        <v>0</v>
      </c>
      <c r="Q73" s="14">
        <f>ROUND(КМС_год!Q73-КМС_1кв!Q73-КМС_2кв!Q73-КМС_3кв!Q73-КМС_4кв!Q73,2)</f>
        <v>0</v>
      </c>
      <c r="R73" s="14">
        <f>ROUND(КМС_год!R73-КМС_1кв!R73-КМС_2кв!R73-КМС_3кв!R73-КМС_4кв!R73,2)</f>
        <v>0</v>
      </c>
      <c r="S73" s="14">
        <f>ROUND(КМС_год!S73-КМС_1кв!S73-КМС_2кв!S73-КМС_3кв!S73-КМС_4кв!S73,2)</f>
        <v>0</v>
      </c>
      <c r="T73" s="14">
        <f>ROUND(КМС_год!T73-КМС_1кв!T73-КМС_2кв!T73-КМС_3кв!T73-КМС_4кв!T73,2)</f>
        <v>0</v>
      </c>
      <c r="U73" s="14">
        <f>ROUND(КМС_год!U73-КМС_1кв!U73-КМС_2кв!U73-КМС_3кв!U73-КМС_4кв!U73,2)</f>
        <v>0</v>
      </c>
      <c r="V73" s="14">
        <f>ROUND(КМС_год!V73-КМС_1кв!V73-КМС_2кв!V73-КМС_3кв!V73-КМС_4кв!V73,2)</f>
        <v>0</v>
      </c>
      <c r="W73" s="14">
        <f>ROUND(КМС_год!W73-КМС_1кв!W73-КМС_2кв!W73-КМС_3кв!W73-КМС_4кв!W73,2)</f>
        <v>0</v>
      </c>
      <c r="X73" s="14">
        <f>ROUND(КМС_год!X73-КМС_1кв!X73-КМС_2кв!X73-КМС_3кв!X73-КМС_4кв!X73,2)</f>
        <v>0</v>
      </c>
      <c r="Y73" s="14">
        <f>ROUND(КМС_год!Y73-КМС_1кв!Y73-КМС_2кв!Y73-КМС_3кв!Y73-КМС_4кв!Y73,2)</f>
        <v>0</v>
      </c>
      <c r="Z73" s="14">
        <f>ROUND(КМС_год!Z73-КМС_1кв!Z73-КМС_2кв!Z73-КМС_3кв!Z73-КМС_4кв!Z73,2)</f>
        <v>0</v>
      </c>
      <c r="AA73" s="14">
        <f>ROUND(КМС_год!AA73-КМС_1кв!AA73-КМС_2кв!AA73-КМС_3кв!AA73-КМС_4кв!AA73,2)</f>
        <v>0</v>
      </c>
      <c r="AB73" s="14">
        <f>ROUND(КМС_год!AB73-КМС_1кв!AB73-КМС_2кв!AB73-КМС_3кв!AB73-КМС_4кв!AB73,2)</f>
        <v>0</v>
      </c>
      <c r="AC73" s="14">
        <f>ROUND(КМС_год!AC73-КМС_1кв!AC73-КМС_2кв!AC73-КМС_3кв!AC73-КМС_4кв!AC73,2)</f>
        <v>0</v>
      </c>
      <c r="AD73" s="14">
        <f>ROUND(КМС_год!AD73-КМС_1кв!AD73-КМС_2кв!AD73-КМС_3кв!AD73-КМС_4кв!AD73,2)</f>
        <v>0</v>
      </c>
      <c r="AE73" s="14">
        <f>ROUND(КМС_год!AE73-КМС_1кв!AE73-КМС_2кв!AE73-КМС_3кв!AE73-КМС_4кв!AE73,2)</f>
        <v>0</v>
      </c>
      <c r="AF73" s="14">
        <f>ROUND(КМС_год!AF73-КМС_1кв!AF73-КМС_2кв!AF73-КМС_3кв!AF73-КМС_4кв!AF73,2)</f>
        <v>0</v>
      </c>
      <c r="AG73" s="14">
        <f>ROUND(КМС_год!AG73-КМС_1кв!AG73-КМС_2кв!AG73-КМС_3кв!AG73-КМС_4кв!AG73,2)</f>
        <v>0</v>
      </c>
      <c r="AH73" s="14">
        <f>ROUND(КМС_год!AH73-КМС_1кв!AH73-КМС_2кв!AH73-КМС_3кв!AH73-КМС_4кв!AH73,2)</f>
        <v>0</v>
      </c>
      <c r="AI73" s="14">
        <f>ROUND(КМС_год!AI73-КМС_1кв!AI73-КМС_2кв!AI73-КМС_3кв!AI73-КМС_4кв!AI73,2)</f>
        <v>0</v>
      </c>
      <c r="AJ73" s="15">
        <f>ROUND(КМС_год!AJ73-КМС_1кв!AJ73-КМС_2кв!AJ73-КМС_3кв!AJ73-КМС_4кв!AJ73,2)</f>
        <v>0</v>
      </c>
    </row>
    <row r="74" spans="1:36" ht="20.25" x14ac:dyDescent="0.3">
      <c r="A74" s="27">
        <v>49</v>
      </c>
      <c r="B74" s="32" t="s">
        <v>96</v>
      </c>
      <c r="C74" s="14">
        <f>ROUND(КМС_год!C74-КМС_1кв!C74-КМС_2кв!C74-КМС_3кв!C74-КМС_4кв!C74,2)</f>
        <v>0</v>
      </c>
      <c r="D74" s="14">
        <f>ROUND(КМС_год!D74-КМС_1кв!D74-КМС_2кв!D74-КМС_3кв!D74-КМС_4кв!D74,2)</f>
        <v>0</v>
      </c>
      <c r="E74" s="14">
        <f>ROUND(КМС_год!E74-КМС_1кв!E74-КМС_2кв!E74-КМС_3кв!E74-КМС_4кв!E74,2)</f>
        <v>0</v>
      </c>
      <c r="F74" s="14">
        <f>ROUND(КМС_год!F74-КМС_1кв!F74-КМС_2кв!F74-КМС_3кв!F74-КМС_4кв!F74,2)</f>
        <v>0</v>
      </c>
      <c r="G74" s="14">
        <f>ROUND(КМС_год!G74-КМС_1кв!G74-КМС_2кв!G74-КМС_3кв!G74-КМС_4кв!G74,2)</f>
        <v>0</v>
      </c>
      <c r="H74" s="14">
        <f>ROUND(КМС_год!H74-КМС_1кв!H74-КМС_2кв!H74-КМС_3кв!H74-КМС_4кв!H74,2)</f>
        <v>0</v>
      </c>
      <c r="I74" s="14">
        <f>ROUND(КМС_год!I74-КМС_1кв!I74-КМС_2кв!I74-КМС_3кв!I74-КМС_4кв!I74,2)</f>
        <v>0</v>
      </c>
      <c r="J74" s="14">
        <f>ROUND(КМС_год!J74-КМС_1кв!J74-КМС_2кв!J74-КМС_3кв!J74-КМС_4кв!J74,2)</f>
        <v>0</v>
      </c>
      <c r="K74" s="14">
        <f>ROUND(КМС_год!K74-КМС_1кв!K74-КМС_2кв!K74-КМС_3кв!K74-КМС_4кв!K74,2)</f>
        <v>0</v>
      </c>
      <c r="L74" s="14">
        <f>ROUND(КМС_год!L74-КМС_1кв!L74-КМС_2кв!L74-КМС_3кв!L74-КМС_4кв!L74,2)</f>
        <v>0</v>
      </c>
      <c r="M74" s="14">
        <f>ROUND(КМС_год!M74-КМС_1кв!M74-КМС_2кв!M74-КМС_3кв!M74-КМС_4кв!M74,2)</f>
        <v>0</v>
      </c>
      <c r="N74" s="14">
        <f>ROUND(КМС_год!N74-КМС_1кв!N74-КМС_2кв!N74-КМС_3кв!N74-КМС_4кв!N74,2)</f>
        <v>0</v>
      </c>
      <c r="O74" s="14">
        <f>ROUND(КМС_год!O74-КМС_1кв!O74-КМС_2кв!O74-КМС_3кв!O74-КМС_4кв!O74,2)</f>
        <v>0</v>
      </c>
      <c r="P74" s="14">
        <f>ROUND(КМС_год!P74-КМС_1кв!P74-КМС_2кв!P74-КМС_3кв!P74-КМС_4кв!P74,2)</f>
        <v>0</v>
      </c>
      <c r="Q74" s="14">
        <f>ROUND(КМС_год!Q74-КМС_1кв!Q74-КМС_2кв!Q74-КМС_3кв!Q74-КМС_4кв!Q74,2)</f>
        <v>0</v>
      </c>
      <c r="R74" s="14">
        <f>ROUND(КМС_год!R74-КМС_1кв!R74-КМС_2кв!R74-КМС_3кв!R74-КМС_4кв!R74,2)</f>
        <v>0</v>
      </c>
      <c r="S74" s="14">
        <f>ROUND(КМС_год!S74-КМС_1кв!S74-КМС_2кв!S74-КМС_3кв!S74-КМС_4кв!S74,2)</f>
        <v>0</v>
      </c>
      <c r="T74" s="14">
        <f>ROUND(КМС_год!T74-КМС_1кв!T74-КМС_2кв!T74-КМС_3кв!T74-КМС_4кв!T74,2)</f>
        <v>0</v>
      </c>
      <c r="U74" s="14">
        <f>ROUND(КМС_год!U74-КМС_1кв!U74-КМС_2кв!U74-КМС_3кв!U74-КМС_4кв!U74,2)</f>
        <v>0</v>
      </c>
      <c r="V74" s="14">
        <f>ROUND(КМС_год!V74-КМС_1кв!V74-КМС_2кв!V74-КМС_3кв!V74-КМС_4кв!V74,2)</f>
        <v>0</v>
      </c>
      <c r="W74" s="14">
        <f>ROUND(КМС_год!W74-КМС_1кв!W74-КМС_2кв!W74-КМС_3кв!W74-КМС_4кв!W74,2)</f>
        <v>0</v>
      </c>
      <c r="X74" s="14">
        <f>ROUND(КМС_год!X74-КМС_1кв!X74-КМС_2кв!X74-КМС_3кв!X74-КМС_4кв!X74,2)</f>
        <v>0</v>
      </c>
      <c r="Y74" s="14">
        <f>ROUND(КМС_год!Y74-КМС_1кв!Y74-КМС_2кв!Y74-КМС_3кв!Y74-КМС_4кв!Y74,2)</f>
        <v>0</v>
      </c>
      <c r="Z74" s="14">
        <f>ROUND(КМС_год!Z74-КМС_1кв!Z74-КМС_2кв!Z74-КМС_3кв!Z74-КМС_4кв!Z74,2)</f>
        <v>0</v>
      </c>
      <c r="AA74" s="14">
        <f>ROUND(КМС_год!AA74-КМС_1кв!AA74-КМС_2кв!AA74-КМС_3кв!AA74-КМС_4кв!AA74,2)</f>
        <v>0</v>
      </c>
      <c r="AB74" s="14">
        <f>ROUND(КМС_год!AB74-КМС_1кв!AB74-КМС_2кв!AB74-КМС_3кв!AB74-КМС_4кв!AB74,2)</f>
        <v>0</v>
      </c>
      <c r="AC74" s="14">
        <f>ROUND(КМС_год!AC74-КМС_1кв!AC74-КМС_2кв!AC74-КМС_3кв!AC74-КМС_4кв!AC74,2)</f>
        <v>0</v>
      </c>
      <c r="AD74" s="14">
        <f>ROUND(КМС_год!AD74-КМС_1кв!AD74-КМС_2кв!AD74-КМС_3кв!AD74-КМС_4кв!AD74,2)</f>
        <v>0</v>
      </c>
      <c r="AE74" s="14">
        <f>ROUND(КМС_год!AE74-КМС_1кв!AE74-КМС_2кв!AE74-КМС_3кв!AE74-КМС_4кв!AE74,2)</f>
        <v>0</v>
      </c>
      <c r="AF74" s="14">
        <f>ROUND(КМС_год!AF74-КМС_1кв!AF74-КМС_2кв!AF74-КМС_3кв!AF74-КМС_4кв!AF74,2)</f>
        <v>0</v>
      </c>
      <c r="AG74" s="14">
        <f>ROUND(КМС_год!AG74-КМС_1кв!AG74-КМС_2кв!AG74-КМС_3кв!AG74-КМС_4кв!AG74,2)</f>
        <v>0</v>
      </c>
      <c r="AH74" s="14">
        <f>ROUND(КМС_год!AH74-КМС_1кв!AH74-КМС_2кв!AH74-КМС_3кв!AH74-КМС_4кв!AH74,2)</f>
        <v>0</v>
      </c>
      <c r="AI74" s="14">
        <f>ROUND(КМС_год!AI74-КМС_1кв!AI74-КМС_2кв!AI74-КМС_3кв!AI74-КМС_4кв!AI74,2)</f>
        <v>0</v>
      </c>
      <c r="AJ74" s="15">
        <f>ROUND(КМС_год!AJ74-КМС_1кв!AJ74-КМС_2кв!AJ74-КМС_3кв!AJ74-КМС_4кв!AJ74,2)</f>
        <v>0</v>
      </c>
    </row>
    <row r="75" spans="1:36" ht="20.25" x14ac:dyDescent="0.3">
      <c r="A75" s="27">
        <v>50</v>
      </c>
      <c r="B75" s="32" t="s">
        <v>97</v>
      </c>
      <c r="C75" s="14">
        <f>ROUND(КМС_год!C75-КМС_1кв!C75-КМС_2кв!C75-КМС_3кв!C75-КМС_4кв!C75,2)</f>
        <v>0</v>
      </c>
      <c r="D75" s="14">
        <f>ROUND(КМС_год!D75-КМС_1кв!D75-КМС_2кв!D75-КМС_3кв!D75-КМС_4кв!D75,2)</f>
        <v>0</v>
      </c>
      <c r="E75" s="14">
        <f>ROUND(КМС_год!E75-КМС_1кв!E75-КМС_2кв!E75-КМС_3кв!E75-КМС_4кв!E75,2)</f>
        <v>0</v>
      </c>
      <c r="F75" s="14">
        <f>ROUND(КМС_год!F75-КМС_1кв!F75-КМС_2кв!F75-КМС_3кв!F75-КМС_4кв!F75,2)</f>
        <v>0</v>
      </c>
      <c r="G75" s="14">
        <f>ROUND(КМС_год!G75-КМС_1кв!G75-КМС_2кв!G75-КМС_3кв!G75-КМС_4кв!G75,2)</f>
        <v>0</v>
      </c>
      <c r="H75" s="14">
        <f>ROUND(КМС_год!H75-КМС_1кв!H75-КМС_2кв!H75-КМС_3кв!H75-КМС_4кв!H75,2)</f>
        <v>0</v>
      </c>
      <c r="I75" s="14">
        <f>ROUND(КМС_год!I75-КМС_1кв!I75-КМС_2кв!I75-КМС_3кв!I75-КМС_4кв!I75,2)</f>
        <v>0</v>
      </c>
      <c r="J75" s="14">
        <f>ROUND(КМС_год!J75-КМС_1кв!J75-КМС_2кв!J75-КМС_3кв!J75-КМС_4кв!J75,2)</f>
        <v>0</v>
      </c>
      <c r="K75" s="14">
        <f>ROUND(КМС_год!K75-КМС_1кв!K75-КМС_2кв!K75-КМС_3кв!K75-КМС_4кв!K75,2)</f>
        <v>0</v>
      </c>
      <c r="L75" s="14">
        <f>ROUND(КМС_год!L75-КМС_1кв!L75-КМС_2кв!L75-КМС_3кв!L75-КМС_4кв!L75,2)</f>
        <v>0</v>
      </c>
      <c r="M75" s="14">
        <f>ROUND(КМС_год!M75-КМС_1кв!M75-КМС_2кв!M75-КМС_3кв!M75-КМС_4кв!M75,2)</f>
        <v>0</v>
      </c>
      <c r="N75" s="14">
        <f>ROUND(КМС_год!N75-КМС_1кв!N75-КМС_2кв!N75-КМС_3кв!N75-КМС_4кв!N75,2)</f>
        <v>0</v>
      </c>
      <c r="O75" s="14">
        <f>ROUND(КМС_год!O75-КМС_1кв!O75-КМС_2кв!O75-КМС_3кв!O75-КМС_4кв!O75,2)</f>
        <v>0</v>
      </c>
      <c r="P75" s="14">
        <f>ROUND(КМС_год!P75-КМС_1кв!P75-КМС_2кв!P75-КМС_3кв!P75-КМС_4кв!P75,2)</f>
        <v>0</v>
      </c>
      <c r="Q75" s="14">
        <f>ROUND(КМС_год!Q75-КМС_1кв!Q75-КМС_2кв!Q75-КМС_3кв!Q75-КМС_4кв!Q75,2)</f>
        <v>0</v>
      </c>
      <c r="R75" s="14">
        <f>ROUND(КМС_год!R75-КМС_1кв!R75-КМС_2кв!R75-КМС_3кв!R75-КМС_4кв!R75,2)</f>
        <v>0</v>
      </c>
      <c r="S75" s="14">
        <f>ROUND(КМС_год!S75-КМС_1кв!S75-КМС_2кв!S75-КМС_3кв!S75-КМС_4кв!S75,2)</f>
        <v>0</v>
      </c>
      <c r="T75" s="14">
        <f>ROUND(КМС_год!T75-КМС_1кв!T75-КМС_2кв!T75-КМС_3кв!T75-КМС_4кв!T75,2)</f>
        <v>0</v>
      </c>
      <c r="U75" s="14">
        <f>ROUND(КМС_год!U75-КМС_1кв!U75-КМС_2кв!U75-КМС_3кв!U75-КМС_4кв!U75,2)</f>
        <v>0</v>
      </c>
      <c r="V75" s="14">
        <f>ROUND(КМС_год!V75-КМС_1кв!V75-КМС_2кв!V75-КМС_3кв!V75-КМС_4кв!V75,2)</f>
        <v>0</v>
      </c>
      <c r="W75" s="14">
        <f>ROUND(КМС_год!W75-КМС_1кв!W75-КМС_2кв!W75-КМС_3кв!W75-КМС_4кв!W75,2)</f>
        <v>0</v>
      </c>
      <c r="X75" s="14">
        <f>ROUND(КМС_год!X75-КМС_1кв!X75-КМС_2кв!X75-КМС_3кв!X75-КМС_4кв!X75,2)</f>
        <v>0</v>
      </c>
      <c r="Y75" s="14">
        <f>ROUND(КМС_год!Y75-КМС_1кв!Y75-КМС_2кв!Y75-КМС_3кв!Y75-КМС_4кв!Y75,2)</f>
        <v>0</v>
      </c>
      <c r="Z75" s="14">
        <f>ROUND(КМС_год!Z75-КМС_1кв!Z75-КМС_2кв!Z75-КМС_3кв!Z75-КМС_4кв!Z75,2)</f>
        <v>0</v>
      </c>
      <c r="AA75" s="14">
        <f>ROUND(КМС_год!AA75-КМС_1кв!AA75-КМС_2кв!AA75-КМС_3кв!AA75-КМС_4кв!AA75,2)</f>
        <v>0</v>
      </c>
      <c r="AB75" s="14">
        <f>ROUND(КМС_год!AB75-КМС_1кв!AB75-КМС_2кв!AB75-КМС_3кв!AB75-КМС_4кв!AB75,2)</f>
        <v>0</v>
      </c>
      <c r="AC75" s="14">
        <f>ROUND(КМС_год!AC75-КМС_1кв!AC75-КМС_2кв!AC75-КМС_3кв!AC75-КМС_4кв!AC75,2)</f>
        <v>0</v>
      </c>
      <c r="AD75" s="14">
        <f>ROUND(КМС_год!AD75-КМС_1кв!AD75-КМС_2кв!AD75-КМС_3кв!AD75-КМС_4кв!AD75,2)</f>
        <v>0</v>
      </c>
      <c r="AE75" s="14">
        <f>ROUND(КМС_год!AE75-КМС_1кв!AE75-КМС_2кв!AE75-КМС_3кв!AE75-КМС_4кв!AE75,2)</f>
        <v>0</v>
      </c>
      <c r="AF75" s="14">
        <f>ROUND(КМС_год!AF75-КМС_1кв!AF75-КМС_2кв!AF75-КМС_3кв!AF75-КМС_4кв!AF75,2)</f>
        <v>0</v>
      </c>
      <c r="AG75" s="14">
        <f>ROUND(КМС_год!AG75-КМС_1кв!AG75-КМС_2кв!AG75-КМС_3кв!AG75-КМС_4кв!AG75,2)</f>
        <v>0</v>
      </c>
      <c r="AH75" s="14">
        <f>ROUND(КМС_год!AH75-КМС_1кв!AH75-КМС_2кв!AH75-КМС_3кв!AH75-КМС_4кв!AH75,2)</f>
        <v>0</v>
      </c>
      <c r="AI75" s="14">
        <f>ROUND(КМС_год!AI75-КМС_1кв!AI75-КМС_2кв!AI75-КМС_3кв!AI75-КМС_4кв!AI75,2)</f>
        <v>0</v>
      </c>
      <c r="AJ75" s="15">
        <f>ROUND(КМС_год!AJ75-КМС_1кв!AJ75-КМС_2кв!AJ75-КМС_3кв!AJ75-КМС_4кв!AJ75,2)</f>
        <v>0</v>
      </c>
    </row>
    <row r="76" spans="1:36" ht="20.25" x14ac:dyDescent="0.3">
      <c r="A76" s="27">
        <v>51</v>
      </c>
      <c r="B76" s="32" t="s">
        <v>98</v>
      </c>
      <c r="C76" s="14">
        <f>ROUND(КМС_год!C76-КМС_1кв!C76-КМС_2кв!C76-КМС_3кв!C76-КМС_4кв!C76,2)</f>
        <v>0</v>
      </c>
      <c r="D76" s="14">
        <f>ROUND(КМС_год!D76-КМС_1кв!D76-КМС_2кв!D76-КМС_3кв!D76-КМС_4кв!D76,2)</f>
        <v>0</v>
      </c>
      <c r="E76" s="14">
        <f>ROUND(КМС_год!E76-КМС_1кв!E76-КМС_2кв!E76-КМС_3кв!E76-КМС_4кв!E76,2)</f>
        <v>0</v>
      </c>
      <c r="F76" s="14">
        <f>ROUND(КМС_год!F76-КМС_1кв!F76-КМС_2кв!F76-КМС_3кв!F76-КМС_4кв!F76,2)</f>
        <v>0</v>
      </c>
      <c r="G76" s="14">
        <f>ROUND(КМС_год!G76-КМС_1кв!G76-КМС_2кв!G76-КМС_3кв!G76-КМС_4кв!G76,2)</f>
        <v>0</v>
      </c>
      <c r="H76" s="14">
        <f>ROUND(КМС_год!H76-КМС_1кв!H76-КМС_2кв!H76-КМС_3кв!H76-КМС_4кв!H76,2)</f>
        <v>0</v>
      </c>
      <c r="I76" s="14">
        <f>ROUND(КМС_год!I76-КМС_1кв!I76-КМС_2кв!I76-КМС_3кв!I76-КМС_4кв!I76,2)</f>
        <v>0</v>
      </c>
      <c r="J76" s="14">
        <f>ROUND(КМС_год!J76-КМС_1кв!J76-КМС_2кв!J76-КМС_3кв!J76-КМС_4кв!J76,2)</f>
        <v>0</v>
      </c>
      <c r="K76" s="14">
        <f>ROUND(КМС_год!K76-КМС_1кв!K76-КМС_2кв!K76-КМС_3кв!K76-КМС_4кв!K76,2)</f>
        <v>0</v>
      </c>
      <c r="L76" s="14">
        <f>ROUND(КМС_год!L76-КМС_1кв!L76-КМС_2кв!L76-КМС_3кв!L76-КМС_4кв!L76,2)</f>
        <v>0</v>
      </c>
      <c r="M76" s="14">
        <f>ROUND(КМС_год!M76-КМС_1кв!M76-КМС_2кв!M76-КМС_3кв!M76-КМС_4кв!M76,2)</f>
        <v>0</v>
      </c>
      <c r="N76" s="14">
        <f>ROUND(КМС_год!N76-КМС_1кв!N76-КМС_2кв!N76-КМС_3кв!N76-КМС_4кв!N76,2)</f>
        <v>0</v>
      </c>
      <c r="O76" s="14">
        <f>ROUND(КМС_год!O76-КМС_1кв!O76-КМС_2кв!O76-КМС_3кв!O76-КМС_4кв!O76,2)</f>
        <v>0</v>
      </c>
      <c r="P76" s="14">
        <f>ROUND(КМС_год!P76-КМС_1кв!P76-КМС_2кв!P76-КМС_3кв!P76-КМС_4кв!P76,2)</f>
        <v>0</v>
      </c>
      <c r="Q76" s="14">
        <f>ROUND(КМС_год!Q76-КМС_1кв!Q76-КМС_2кв!Q76-КМС_3кв!Q76-КМС_4кв!Q76,2)</f>
        <v>0</v>
      </c>
      <c r="R76" s="14">
        <f>ROUND(КМС_год!R76-КМС_1кв!R76-КМС_2кв!R76-КМС_3кв!R76-КМС_4кв!R76,2)</f>
        <v>0</v>
      </c>
      <c r="S76" s="14">
        <f>ROUND(КМС_год!S76-КМС_1кв!S76-КМС_2кв!S76-КМС_3кв!S76-КМС_4кв!S76,2)</f>
        <v>0</v>
      </c>
      <c r="T76" s="14">
        <f>ROUND(КМС_год!T76-КМС_1кв!T76-КМС_2кв!T76-КМС_3кв!T76-КМС_4кв!T76,2)</f>
        <v>0</v>
      </c>
      <c r="U76" s="14">
        <f>ROUND(КМС_год!U76-КМС_1кв!U76-КМС_2кв!U76-КМС_3кв!U76-КМС_4кв!U76,2)</f>
        <v>0</v>
      </c>
      <c r="V76" s="14">
        <f>ROUND(КМС_год!V76-КМС_1кв!V76-КМС_2кв!V76-КМС_3кв!V76-КМС_4кв!V76,2)</f>
        <v>0</v>
      </c>
      <c r="W76" s="14">
        <f>ROUND(КМС_год!W76-КМС_1кв!W76-КМС_2кв!W76-КМС_3кв!W76-КМС_4кв!W76,2)</f>
        <v>0</v>
      </c>
      <c r="X76" s="14">
        <f>ROUND(КМС_год!X76-КМС_1кв!X76-КМС_2кв!X76-КМС_3кв!X76-КМС_4кв!X76,2)</f>
        <v>0</v>
      </c>
      <c r="Y76" s="14">
        <f>ROUND(КМС_год!Y76-КМС_1кв!Y76-КМС_2кв!Y76-КМС_3кв!Y76-КМС_4кв!Y76,2)</f>
        <v>0</v>
      </c>
      <c r="Z76" s="14">
        <f>ROUND(КМС_год!Z76-КМС_1кв!Z76-КМС_2кв!Z76-КМС_3кв!Z76-КМС_4кв!Z76,2)</f>
        <v>0</v>
      </c>
      <c r="AA76" s="14">
        <f>ROUND(КМС_год!AA76-КМС_1кв!AA76-КМС_2кв!AA76-КМС_3кв!AA76-КМС_4кв!AA76,2)</f>
        <v>0</v>
      </c>
      <c r="AB76" s="14">
        <f>ROUND(КМС_год!AB76-КМС_1кв!AB76-КМС_2кв!AB76-КМС_3кв!AB76-КМС_4кв!AB76,2)</f>
        <v>0</v>
      </c>
      <c r="AC76" s="14">
        <f>ROUND(КМС_год!AC76-КМС_1кв!AC76-КМС_2кв!AC76-КМС_3кв!AC76-КМС_4кв!AC76,2)</f>
        <v>0</v>
      </c>
      <c r="AD76" s="14">
        <f>ROUND(КМС_год!AD76-КМС_1кв!AD76-КМС_2кв!AD76-КМС_3кв!AD76-КМС_4кв!AD76,2)</f>
        <v>0</v>
      </c>
      <c r="AE76" s="14">
        <f>ROUND(КМС_год!AE76-КМС_1кв!AE76-КМС_2кв!AE76-КМС_3кв!AE76-КМС_4кв!AE76,2)</f>
        <v>0</v>
      </c>
      <c r="AF76" s="14">
        <f>ROUND(КМС_год!AF76-КМС_1кв!AF76-КМС_2кв!AF76-КМС_3кв!AF76-КМС_4кв!AF76,2)</f>
        <v>0</v>
      </c>
      <c r="AG76" s="14">
        <f>ROUND(КМС_год!AG76-КМС_1кв!AG76-КМС_2кв!AG76-КМС_3кв!AG76-КМС_4кв!AG76,2)</f>
        <v>0</v>
      </c>
      <c r="AH76" s="14">
        <f>ROUND(КМС_год!AH76-КМС_1кв!AH76-КМС_2кв!AH76-КМС_3кв!AH76-КМС_4кв!AH76,2)</f>
        <v>0</v>
      </c>
      <c r="AI76" s="14">
        <f>ROUND(КМС_год!AI76-КМС_1кв!AI76-КМС_2кв!AI76-КМС_3кв!AI76-КМС_4кв!AI76,2)</f>
        <v>0</v>
      </c>
      <c r="AJ76" s="15">
        <f>ROUND(КМС_год!AJ76-КМС_1кв!AJ76-КМС_2кв!AJ76-КМС_3кв!AJ76-КМС_4кв!AJ76,2)</f>
        <v>0</v>
      </c>
    </row>
    <row r="77" spans="1:36" ht="20.25" x14ac:dyDescent="0.3">
      <c r="A77" s="27">
        <v>52</v>
      </c>
      <c r="B77" s="32" t="s">
        <v>99</v>
      </c>
      <c r="C77" s="14">
        <f>ROUND(КМС_год!C77-КМС_1кв!C77-КМС_2кв!C77-КМС_3кв!C77-КМС_4кв!C77,2)</f>
        <v>0</v>
      </c>
      <c r="D77" s="14">
        <f>ROUND(КМС_год!D77-КМС_1кв!D77-КМС_2кв!D77-КМС_3кв!D77-КМС_4кв!D77,2)</f>
        <v>0</v>
      </c>
      <c r="E77" s="14">
        <f>ROUND(КМС_год!E77-КМС_1кв!E77-КМС_2кв!E77-КМС_3кв!E77-КМС_4кв!E77,2)</f>
        <v>0</v>
      </c>
      <c r="F77" s="14">
        <f>ROUND(КМС_год!F77-КМС_1кв!F77-КМС_2кв!F77-КМС_3кв!F77-КМС_4кв!F77,2)</f>
        <v>0</v>
      </c>
      <c r="G77" s="14">
        <f>ROUND(КМС_год!G77-КМС_1кв!G77-КМС_2кв!G77-КМС_3кв!G77-КМС_4кв!G77,2)</f>
        <v>0</v>
      </c>
      <c r="H77" s="14">
        <f>ROUND(КМС_год!H77-КМС_1кв!H77-КМС_2кв!H77-КМС_3кв!H77-КМС_4кв!H77,2)</f>
        <v>0</v>
      </c>
      <c r="I77" s="14">
        <f>ROUND(КМС_год!I77-КМС_1кв!I77-КМС_2кв!I77-КМС_3кв!I77-КМС_4кв!I77,2)</f>
        <v>0</v>
      </c>
      <c r="J77" s="14">
        <f>ROUND(КМС_год!J77-КМС_1кв!J77-КМС_2кв!J77-КМС_3кв!J77-КМС_4кв!J77,2)</f>
        <v>0</v>
      </c>
      <c r="K77" s="14">
        <f>ROUND(КМС_год!K77-КМС_1кв!K77-КМС_2кв!K77-КМС_3кв!K77-КМС_4кв!K77,2)</f>
        <v>0</v>
      </c>
      <c r="L77" s="14">
        <f>ROUND(КМС_год!L77-КМС_1кв!L77-КМС_2кв!L77-КМС_3кв!L77-КМС_4кв!L77,2)</f>
        <v>0</v>
      </c>
      <c r="M77" s="14">
        <f>ROUND(КМС_год!M77-КМС_1кв!M77-КМС_2кв!M77-КМС_3кв!M77-КМС_4кв!M77,2)</f>
        <v>0</v>
      </c>
      <c r="N77" s="14">
        <f>ROUND(КМС_год!N77-КМС_1кв!N77-КМС_2кв!N77-КМС_3кв!N77-КМС_4кв!N77,2)</f>
        <v>0</v>
      </c>
      <c r="O77" s="14">
        <f>ROUND(КМС_год!O77-КМС_1кв!O77-КМС_2кв!O77-КМС_3кв!O77-КМС_4кв!O77,2)</f>
        <v>0</v>
      </c>
      <c r="P77" s="14">
        <f>ROUND(КМС_год!P77-КМС_1кв!P77-КМС_2кв!P77-КМС_3кв!P77-КМС_4кв!P77,2)</f>
        <v>0</v>
      </c>
      <c r="Q77" s="14">
        <f>ROUND(КМС_год!Q77-КМС_1кв!Q77-КМС_2кв!Q77-КМС_3кв!Q77-КМС_4кв!Q77,2)</f>
        <v>0</v>
      </c>
      <c r="R77" s="14">
        <f>ROUND(КМС_год!R77-КМС_1кв!R77-КМС_2кв!R77-КМС_3кв!R77-КМС_4кв!R77,2)</f>
        <v>0</v>
      </c>
      <c r="S77" s="14">
        <f>ROUND(КМС_год!S77-КМС_1кв!S77-КМС_2кв!S77-КМС_3кв!S77-КМС_4кв!S77,2)</f>
        <v>0</v>
      </c>
      <c r="T77" s="14">
        <f>ROUND(КМС_год!T77-КМС_1кв!T77-КМС_2кв!T77-КМС_3кв!T77-КМС_4кв!T77,2)</f>
        <v>0</v>
      </c>
      <c r="U77" s="14">
        <f>ROUND(КМС_год!U77-КМС_1кв!U77-КМС_2кв!U77-КМС_3кв!U77-КМС_4кв!U77,2)</f>
        <v>0</v>
      </c>
      <c r="V77" s="14">
        <f>ROUND(КМС_год!V77-КМС_1кв!V77-КМС_2кв!V77-КМС_3кв!V77-КМС_4кв!V77,2)</f>
        <v>0</v>
      </c>
      <c r="W77" s="14">
        <f>ROUND(КМС_год!W77-КМС_1кв!W77-КМС_2кв!W77-КМС_3кв!W77-КМС_4кв!W77,2)</f>
        <v>0</v>
      </c>
      <c r="X77" s="14">
        <f>ROUND(КМС_год!X77-КМС_1кв!X77-КМС_2кв!X77-КМС_3кв!X77-КМС_4кв!X77,2)</f>
        <v>0</v>
      </c>
      <c r="Y77" s="14">
        <f>ROUND(КМС_год!Y77-КМС_1кв!Y77-КМС_2кв!Y77-КМС_3кв!Y77-КМС_4кв!Y77,2)</f>
        <v>0</v>
      </c>
      <c r="Z77" s="14">
        <f>ROUND(КМС_год!Z77-КМС_1кв!Z77-КМС_2кв!Z77-КМС_3кв!Z77-КМС_4кв!Z77,2)</f>
        <v>0</v>
      </c>
      <c r="AA77" s="14">
        <f>ROUND(КМС_год!AA77-КМС_1кв!AA77-КМС_2кв!AA77-КМС_3кв!AA77-КМС_4кв!AA77,2)</f>
        <v>0</v>
      </c>
      <c r="AB77" s="14">
        <f>ROUND(КМС_год!AB77-КМС_1кв!AB77-КМС_2кв!AB77-КМС_3кв!AB77-КМС_4кв!AB77,2)</f>
        <v>0</v>
      </c>
      <c r="AC77" s="14">
        <f>ROUND(КМС_год!AC77-КМС_1кв!AC77-КМС_2кв!AC77-КМС_3кв!AC77-КМС_4кв!AC77,2)</f>
        <v>0</v>
      </c>
      <c r="AD77" s="14">
        <f>ROUND(КМС_год!AD77-КМС_1кв!AD77-КМС_2кв!AD77-КМС_3кв!AD77-КМС_4кв!AD77,2)</f>
        <v>0</v>
      </c>
      <c r="AE77" s="14">
        <f>ROUND(КМС_год!AE77-КМС_1кв!AE77-КМС_2кв!AE77-КМС_3кв!AE77-КМС_4кв!AE77,2)</f>
        <v>0</v>
      </c>
      <c r="AF77" s="14">
        <f>ROUND(КМС_год!AF77-КМС_1кв!AF77-КМС_2кв!AF77-КМС_3кв!AF77-КМС_4кв!AF77,2)</f>
        <v>0</v>
      </c>
      <c r="AG77" s="14">
        <f>ROUND(КМС_год!AG77-КМС_1кв!AG77-КМС_2кв!AG77-КМС_3кв!AG77-КМС_4кв!AG77,2)</f>
        <v>0</v>
      </c>
      <c r="AH77" s="14">
        <f>ROUND(КМС_год!AH77-КМС_1кв!AH77-КМС_2кв!AH77-КМС_3кв!AH77-КМС_4кв!AH77,2)</f>
        <v>0</v>
      </c>
      <c r="AI77" s="14">
        <f>ROUND(КМС_год!AI77-КМС_1кв!AI77-КМС_2кв!AI77-КМС_3кв!AI77-КМС_4кв!AI77,2)</f>
        <v>0</v>
      </c>
      <c r="AJ77" s="15">
        <f>ROUND(КМС_год!AJ77-КМС_1кв!AJ77-КМС_2кв!AJ77-КМС_3кв!AJ77-КМС_4кв!AJ77,2)</f>
        <v>0</v>
      </c>
    </row>
    <row r="78" spans="1:36" ht="20.25" x14ac:dyDescent="0.3">
      <c r="A78" s="27">
        <v>53</v>
      </c>
      <c r="B78" s="32" t="s">
        <v>100</v>
      </c>
      <c r="C78" s="14">
        <f>ROUND(КМС_год!C78-КМС_1кв!C78-КМС_2кв!C78-КМС_3кв!C78-КМС_4кв!C78,2)</f>
        <v>0</v>
      </c>
      <c r="D78" s="14">
        <f>ROUND(КМС_год!D78-КМС_1кв!D78-КМС_2кв!D78-КМС_3кв!D78-КМС_4кв!D78,2)</f>
        <v>0</v>
      </c>
      <c r="E78" s="14">
        <f>ROUND(КМС_год!E78-КМС_1кв!E78-КМС_2кв!E78-КМС_3кв!E78-КМС_4кв!E78,2)</f>
        <v>0</v>
      </c>
      <c r="F78" s="14">
        <f>ROUND(КМС_год!F78-КМС_1кв!F78-КМС_2кв!F78-КМС_3кв!F78-КМС_4кв!F78,2)</f>
        <v>0</v>
      </c>
      <c r="G78" s="14">
        <f>ROUND(КМС_год!G78-КМС_1кв!G78-КМС_2кв!G78-КМС_3кв!G78-КМС_4кв!G78,2)</f>
        <v>0</v>
      </c>
      <c r="H78" s="14">
        <f>ROUND(КМС_год!H78-КМС_1кв!H78-КМС_2кв!H78-КМС_3кв!H78-КМС_4кв!H78,2)</f>
        <v>0</v>
      </c>
      <c r="I78" s="14">
        <f>ROUND(КМС_год!I78-КМС_1кв!I78-КМС_2кв!I78-КМС_3кв!I78-КМС_4кв!I78,2)</f>
        <v>0</v>
      </c>
      <c r="J78" s="14">
        <f>ROUND(КМС_год!J78-КМС_1кв!J78-КМС_2кв!J78-КМС_3кв!J78-КМС_4кв!J78,2)</f>
        <v>0</v>
      </c>
      <c r="K78" s="14">
        <f>ROUND(КМС_год!K78-КМС_1кв!K78-КМС_2кв!K78-КМС_3кв!K78-КМС_4кв!K78,2)</f>
        <v>0</v>
      </c>
      <c r="L78" s="14">
        <f>ROUND(КМС_год!L78-КМС_1кв!L78-КМС_2кв!L78-КМС_3кв!L78-КМС_4кв!L78,2)</f>
        <v>0</v>
      </c>
      <c r="M78" s="14">
        <f>ROUND(КМС_год!M78-КМС_1кв!M78-КМС_2кв!M78-КМС_3кв!M78-КМС_4кв!M78,2)</f>
        <v>0</v>
      </c>
      <c r="N78" s="14">
        <f>ROUND(КМС_год!N78-КМС_1кв!N78-КМС_2кв!N78-КМС_3кв!N78-КМС_4кв!N78,2)</f>
        <v>0</v>
      </c>
      <c r="O78" s="14">
        <f>ROUND(КМС_год!O78-КМС_1кв!O78-КМС_2кв!O78-КМС_3кв!O78-КМС_4кв!O78,2)</f>
        <v>0</v>
      </c>
      <c r="P78" s="14">
        <f>ROUND(КМС_год!P78-КМС_1кв!P78-КМС_2кв!P78-КМС_3кв!P78-КМС_4кв!P78,2)</f>
        <v>0</v>
      </c>
      <c r="Q78" s="14">
        <f>ROUND(КМС_год!Q78-КМС_1кв!Q78-КМС_2кв!Q78-КМС_3кв!Q78-КМС_4кв!Q78,2)</f>
        <v>0</v>
      </c>
      <c r="R78" s="14">
        <f>ROUND(КМС_год!R78-КМС_1кв!R78-КМС_2кв!R78-КМС_3кв!R78-КМС_4кв!R78,2)</f>
        <v>0</v>
      </c>
      <c r="S78" s="14">
        <f>ROUND(КМС_год!S78-КМС_1кв!S78-КМС_2кв!S78-КМС_3кв!S78-КМС_4кв!S78,2)</f>
        <v>0</v>
      </c>
      <c r="T78" s="14">
        <f>ROUND(КМС_год!T78-КМС_1кв!T78-КМС_2кв!T78-КМС_3кв!T78-КМС_4кв!T78,2)</f>
        <v>0</v>
      </c>
      <c r="U78" s="14">
        <f>ROUND(КМС_год!U78-КМС_1кв!U78-КМС_2кв!U78-КМС_3кв!U78-КМС_4кв!U78,2)</f>
        <v>0</v>
      </c>
      <c r="V78" s="14">
        <f>ROUND(КМС_год!V78-КМС_1кв!V78-КМС_2кв!V78-КМС_3кв!V78-КМС_4кв!V78,2)</f>
        <v>0</v>
      </c>
      <c r="W78" s="14">
        <f>ROUND(КМС_год!W78-КМС_1кв!W78-КМС_2кв!W78-КМС_3кв!W78-КМС_4кв!W78,2)</f>
        <v>0</v>
      </c>
      <c r="X78" s="14">
        <f>ROUND(КМС_год!X78-КМС_1кв!X78-КМС_2кв!X78-КМС_3кв!X78-КМС_4кв!X78,2)</f>
        <v>0</v>
      </c>
      <c r="Y78" s="14">
        <f>ROUND(КМС_год!Y78-КМС_1кв!Y78-КМС_2кв!Y78-КМС_3кв!Y78-КМС_4кв!Y78,2)</f>
        <v>0</v>
      </c>
      <c r="Z78" s="14">
        <f>ROUND(КМС_год!Z78-КМС_1кв!Z78-КМС_2кв!Z78-КМС_3кв!Z78-КМС_4кв!Z78,2)</f>
        <v>0</v>
      </c>
      <c r="AA78" s="14">
        <f>ROUND(КМС_год!AA78-КМС_1кв!AA78-КМС_2кв!AA78-КМС_3кв!AA78-КМС_4кв!AA78,2)</f>
        <v>0</v>
      </c>
      <c r="AB78" s="14">
        <f>ROUND(КМС_год!AB78-КМС_1кв!AB78-КМС_2кв!AB78-КМС_3кв!AB78-КМС_4кв!AB78,2)</f>
        <v>0</v>
      </c>
      <c r="AC78" s="14">
        <f>ROUND(КМС_год!AC78-КМС_1кв!AC78-КМС_2кв!AC78-КМС_3кв!AC78-КМС_4кв!AC78,2)</f>
        <v>0</v>
      </c>
      <c r="AD78" s="14">
        <f>ROUND(КМС_год!AD78-КМС_1кв!AD78-КМС_2кв!AD78-КМС_3кв!AD78-КМС_4кв!AD78,2)</f>
        <v>0</v>
      </c>
      <c r="AE78" s="14">
        <f>ROUND(КМС_год!AE78-КМС_1кв!AE78-КМС_2кв!AE78-КМС_3кв!AE78-КМС_4кв!AE78,2)</f>
        <v>0</v>
      </c>
      <c r="AF78" s="14">
        <f>ROUND(КМС_год!AF78-КМС_1кв!AF78-КМС_2кв!AF78-КМС_3кв!AF78-КМС_4кв!AF78,2)</f>
        <v>0</v>
      </c>
      <c r="AG78" s="14">
        <f>ROUND(КМС_год!AG78-КМС_1кв!AG78-КМС_2кв!AG78-КМС_3кв!AG78-КМС_4кв!AG78,2)</f>
        <v>0</v>
      </c>
      <c r="AH78" s="14">
        <f>ROUND(КМС_год!AH78-КМС_1кв!AH78-КМС_2кв!AH78-КМС_3кв!AH78-КМС_4кв!AH78,2)</f>
        <v>0</v>
      </c>
      <c r="AI78" s="14">
        <f>ROUND(КМС_год!AI78-КМС_1кв!AI78-КМС_2кв!AI78-КМС_3кв!AI78-КМС_4кв!AI78,2)</f>
        <v>0</v>
      </c>
      <c r="AJ78" s="15">
        <f>ROUND(КМС_год!AJ78-КМС_1кв!AJ78-КМС_2кв!AJ78-КМС_3кв!AJ78-КМС_4кв!AJ78,2)</f>
        <v>0</v>
      </c>
    </row>
    <row r="79" spans="1:36" ht="20.25" x14ac:dyDescent="0.3">
      <c r="A79" s="27">
        <v>54</v>
      </c>
      <c r="B79" s="32" t="s">
        <v>101</v>
      </c>
      <c r="C79" s="14">
        <f>ROUND(КМС_год!C79-КМС_1кв!C79-КМС_2кв!C79-КМС_3кв!C79-КМС_4кв!C79,2)</f>
        <v>0</v>
      </c>
      <c r="D79" s="14">
        <f>ROUND(КМС_год!D79-КМС_1кв!D79-КМС_2кв!D79-КМС_3кв!D79-КМС_4кв!D79,2)</f>
        <v>0</v>
      </c>
      <c r="E79" s="14">
        <f>ROUND(КМС_год!E79-КМС_1кв!E79-КМС_2кв!E79-КМС_3кв!E79-КМС_4кв!E79,2)</f>
        <v>0</v>
      </c>
      <c r="F79" s="14">
        <f>ROUND(КМС_год!F79-КМС_1кв!F79-КМС_2кв!F79-КМС_3кв!F79-КМС_4кв!F79,2)</f>
        <v>0</v>
      </c>
      <c r="G79" s="14">
        <f>ROUND(КМС_год!G79-КМС_1кв!G79-КМС_2кв!G79-КМС_3кв!G79-КМС_4кв!G79,2)</f>
        <v>0</v>
      </c>
      <c r="H79" s="14">
        <f>ROUND(КМС_год!H79-КМС_1кв!H79-КМС_2кв!H79-КМС_3кв!H79-КМС_4кв!H79,2)</f>
        <v>0</v>
      </c>
      <c r="I79" s="14">
        <f>ROUND(КМС_год!I79-КМС_1кв!I79-КМС_2кв!I79-КМС_3кв!I79-КМС_4кв!I79,2)</f>
        <v>0</v>
      </c>
      <c r="J79" s="14">
        <f>ROUND(КМС_год!J79-КМС_1кв!J79-КМС_2кв!J79-КМС_3кв!J79-КМС_4кв!J79,2)</f>
        <v>0</v>
      </c>
      <c r="K79" s="14">
        <f>ROUND(КМС_год!K79-КМС_1кв!K79-КМС_2кв!K79-КМС_3кв!K79-КМС_4кв!K79,2)</f>
        <v>0</v>
      </c>
      <c r="L79" s="14">
        <f>ROUND(КМС_год!L79-КМС_1кв!L79-КМС_2кв!L79-КМС_3кв!L79-КМС_4кв!L79,2)</f>
        <v>0</v>
      </c>
      <c r="M79" s="14">
        <f>ROUND(КМС_год!M79-КМС_1кв!M79-КМС_2кв!M79-КМС_3кв!M79-КМС_4кв!M79,2)</f>
        <v>0</v>
      </c>
      <c r="N79" s="14">
        <f>ROUND(КМС_год!N79-КМС_1кв!N79-КМС_2кв!N79-КМС_3кв!N79-КМС_4кв!N79,2)</f>
        <v>0</v>
      </c>
      <c r="O79" s="14">
        <f>ROUND(КМС_год!O79-КМС_1кв!O79-КМС_2кв!O79-КМС_3кв!O79-КМС_4кв!O79,2)</f>
        <v>0</v>
      </c>
      <c r="P79" s="14">
        <f>ROUND(КМС_год!P79-КМС_1кв!P79-КМС_2кв!P79-КМС_3кв!P79-КМС_4кв!P79,2)</f>
        <v>0</v>
      </c>
      <c r="Q79" s="14">
        <f>ROUND(КМС_год!Q79-КМС_1кв!Q79-КМС_2кв!Q79-КМС_3кв!Q79-КМС_4кв!Q79,2)</f>
        <v>0</v>
      </c>
      <c r="R79" s="14">
        <f>ROUND(КМС_год!R79-КМС_1кв!R79-КМС_2кв!R79-КМС_3кв!R79-КМС_4кв!R79,2)</f>
        <v>0</v>
      </c>
      <c r="S79" s="14">
        <f>ROUND(КМС_год!S79-КМС_1кв!S79-КМС_2кв!S79-КМС_3кв!S79-КМС_4кв!S79,2)</f>
        <v>0</v>
      </c>
      <c r="T79" s="14">
        <f>ROUND(КМС_год!T79-КМС_1кв!T79-КМС_2кв!T79-КМС_3кв!T79-КМС_4кв!T79,2)</f>
        <v>0</v>
      </c>
      <c r="U79" s="14">
        <f>ROUND(КМС_год!U79-КМС_1кв!U79-КМС_2кв!U79-КМС_3кв!U79-КМС_4кв!U79,2)</f>
        <v>0</v>
      </c>
      <c r="V79" s="14">
        <f>ROUND(КМС_год!V79-КМС_1кв!V79-КМС_2кв!V79-КМС_3кв!V79-КМС_4кв!V79,2)</f>
        <v>0</v>
      </c>
      <c r="W79" s="14">
        <f>ROUND(КМС_год!W79-КМС_1кв!W79-КМС_2кв!W79-КМС_3кв!W79-КМС_4кв!W79,2)</f>
        <v>0</v>
      </c>
      <c r="X79" s="14">
        <f>ROUND(КМС_год!X79-КМС_1кв!X79-КМС_2кв!X79-КМС_3кв!X79-КМС_4кв!X79,2)</f>
        <v>0</v>
      </c>
      <c r="Y79" s="14">
        <f>ROUND(КМС_год!Y79-КМС_1кв!Y79-КМС_2кв!Y79-КМС_3кв!Y79-КМС_4кв!Y79,2)</f>
        <v>0</v>
      </c>
      <c r="Z79" s="14">
        <f>ROUND(КМС_год!Z79-КМС_1кв!Z79-КМС_2кв!Z79-КМС_3кв!Z79-КМС_4кв!Z79,2)</f>
        <v>0</v>
      </c>
      <c r="AA79" s="14">
        <f>ROUND(КМС_год!AA79-КМС_1кв!AA79-КМС_2кв!AA79-КМС_3кв!AA79-КМС_4кв!AA79,2)</f>
        <v>0</v>
      </c>
      <c r="AB79" s="14">
        <f>ROUND(КМС_год!AB79-КМС_1кв!AB79-КМС_2кв!AB79-КМС_3кв!AB79-КМС_4кв!AB79,2)</f>
        <v>0</v>
      </c>
      <c r="AC79" s="14">
        <f>ROUND(КМС_год!AC79-КМС_1кв!AC79-КМС_2кв!AC79-КМС_3кв!AC79-КМС_4кв!AC79,2)</f>
        <v>0</v>
      </c>
      <c r="AD79" s="14">
        <f>ROUND(КМС_год!AD79-КМС_1кв!AD79-КМС_2кв!AD79-КМС_3кв!AD79-КМС_4кв!AD79,2)</f>
        <v>0</v>
      </c>
      <c r="AE79" s="14">
        <f>ROUND(КМС_год!AE79-КМС_1кв!AE79-КМС_2кв!AE79-КМС_3кв!AE79-КМС_4кв!AE79,2)</f>
        <v>0</v>
      </c>
      <c r="AF79" s="14">
        <f>ROUND(КМС_год!AF79-КМС_1кв!AF79-КМС_2кв!AF79-КМС_3кв!AF79-КМС_4кв!AF79,2)</f>
        <v>0</v>
      </c>
      <c r="AG79" s="14">
        <f>ROUND(КМС_год!AG79-КМС_1кв!AG79-КМС_2кв!AG79-КМС_3кв!AG79-КМС_4кв!AG79,2)</f>
        <v>0</v>
      </c>
      <c r="AH79" s="14">
        <f>ROUND(КМС_год!AH79-КМС_1кв!AH79-КМС_2кв!AH79-КМС_3кв!AH79-КМС_4кв!AH79,2)</f>
        <v>0</v>
      </c>
      <c r="AI79" s="14">
        <f>ROUND(КМС_год!AI79-КМС_1кв!AI79-КМС_2кв!AI79-КМС_3кв!AI79-КМС_4кв!AI79,2)</f>
        <v>0</v>
      </c>
      <c r="AJ79" s="15">
        <f>ROUND(КМС_год!AJ79-КМС_1кв!AJ79-КМС_2кв!AJ79-КМС_3кв!AJ79-КМС_4кв!AJ79,2)</f>
        <v>0</v>
      </c>
    </row>
    <row r="80" spans="1:36" ht="20.25" x14ac:dyDescent="0.3">
      <c r="A80" s="27">
        <v>55</v>
      </c>
      <c r="B80" s="32" t="s">
        <v>102</v>
      </c>
      <c r="C80" s="14">
        <f>ROUND(КМС_год!C80-КМС_1кв!C80-КМС_2кв!C80-КМС_3кв!C80-КМС_4кв!C80,2)</f>
        <v>0</v>
      </c>
      <c r="D80" s="14">
        <f>ROUND(КМС_год!D80-КМС_1кв!D80-КМС_2кв!D80-КМС_3кв!D80-КМС_4кв!D80,2)</f>
        <v>0</v>
      </c>
      <c r="E80" s="14">
        <f>ROUND(КМС_год!E80-КМС_1кв!E80-КМС_2кв!E80-КМС_3кв!E80-КМС_4кв!E80,2)</f>
        <v>0</v>
      </c>
      <c r="F80" s="14">
        <f>ROUND(КМС_год!F80-КМС_1кв!F80-КМС_2кв!F80-КМС_3кв!F80-КМС_4кв!F80,2)</f>
        <v>0</v>
      </c>
      <c r="G80" s="14">
        <f>ROUND(КМС_год!G80-КМС_1кв!G80-КМС_2кв!G80-КМС_3кв!G80-КМС_4кв!G80,2)</f>
        <v>0</v>
      </c>
      <c r="H80" s="14">
        <f>ROUND(КМС_год!H80-КМС_1кв!H80-КМС_2кв!H80-КМС_3кв!H80-КМС_4кв!H80,2)</f>
        <v>0</v>
      </c>
      <c r="I80" s="14">
        <f>ROUND(КМС_год!I80-КМС_1кв!I80-КМС_2кв!I80-КМС_3кв!I80-КМС_4кв!I80,2)</f>
        <v>0</v>
      </c>
      <c r="J80" s="14">
        <f>ROUND(КМС_год!J80-КМС_1кв!J80-КМС_2кв!J80-КМС_3кв!J80-КМС_4кв!J80,2)</f>
        <v>0</v>
      </c>
      <c r="K80" s="14">
        <f>ROUND(КМС_год!K80-КМС_1кв!K80-КМС_2кв!K80-КМС_3кв!K80-КМС_4кв!K80,2)</f>
        <v>0</v>
      </c>
      <c r="L80" s="14">
        <f>ROUND(КМС_год!L80-КМС_1кв!L80-КМС_2кв!L80-КМС_3кв!L80-КМС_4кв!L80,2)</f>
        <v>0</v>
      </c>
      <c r="M80" s="14">
        <f>ROUND(КМС_год!M80-КМС_1кв!M80-КМС_2кв!M80-КМС_3кв!M80-КМС_4кв!M80,2)</f>
        <v>0</v>
      </c>
      <c r="N80" s="14">
        <f>ROUND(КМС_год!N80-КМС_1кв!N80-КМС_2кв!N80-КМС_3кв!N80-КМС_4кв!N80,2)</f>
        <v>0</v>
      </c>
      <c r="O80" s="14">
        <f>ROUND(КМС_год!O80-КМС_1кв!O80-КМС_2кв!O80-КМС_3кв!O80-КМС_4кв!O80,2)</f>
        <v>0</v>
      </c>
      <c r="P80" s="14">
        <f>ROUND(КМС_год!P80-КМС_1кв!P80-КМС_2кв!P80-КМС_3кв!P80-КМС_4кв!P80,2)</f>
        <v>0</v>
      </c>
      <c r="Q80" s="14">
        <f>ROUND(КМС_год!Q80-КМС_1кв!Q80-КМС_2кв!Q80-КМС_3кв!Q80-КМС_4кв!Q80,2)</f>
        <v>0</v>
      </c>
      <c r="R80" s="14">
        <f>ROUND(КМС_год!R80-КМС_1кв!R80-КМС_2кв!R80-КМС_3кв!R80-КМС_4кв!R80,2)</f>
        <v>0</v>
      </c>
      <c r="S80" s="14">
        <f>ROUND(КМС_год!S80-КМС_1кв!S80-КМС_2кв!S80-КМС_3кв!S80-КМС_4кв!S80,2)</f>
        <v>0</v>
      </c>
      <c r="T80" s="14">
        <f>ROUND(КМС_год!T80-КМС_1кв!T80-КМС_2кв!T80-КМС_3кв!T80-КМС_4кв!T80,2)</f>
        <v>0</v>
      </c>
      <c r="U80" s="14">
        <f>ROUND(КМС_год!U80-КМС_1кв!U80-КМС_2кв!U80-КМС_3кв!U80-КМС_4кв!U80,2)</f>
        <v>0</v>
      </c>
      <c r="V80" s="14">
        <f>ROUND(КМС_год!V80-КМС_1кв!V80-КМС_2кв!V80-КМС_3кв!V80-КМС_4кв!V80,2)</f>
        <v>0</v>
      </c>
      <c r="W80" s="14">
        <f>ROUND(КМС_год!W80-КМС_1кв!W80-КМС_2кв!W80-КМС_3кв!W80-КМС_4кв!W80,2)</f>
        <v>0</v>
      </c>
      <c r="X80" s="14">
        <f>ROUND(КМС_год!X80-КМС_1кв!X80-КМС_2кв!X80-КМС_3кв!X80-КМС_4кв!X80,2)</f>
        <v>0</v>
      </c>
      <c r="Y80" s="14">
        <f>ROUND(КМС_год!Y80-КМС_1кв!Y80-КМС_2кв!Y80-КМС_3кв!Y80-КМС_4кв!Y80,2)</f>
        <v>0</v>
      </c>
      <c r="Z80" s="14">
        <f>ROUND(КМС_год!Z80-КМС_1кв!Z80-КМС_2кв!Z80-КМС_3кв!Z80-КМС_4кв!Z80,2)</f>
        <v>0</v>
      </c>
      <c r="AA80" s="14">
        <f>ROUND(КМС_год!AA80-КМС_1кв!AA80-КМС_2кв!AA80-КМС_3кв!AA80-КМС_4кв!AA80,2)</f>
        <v>0</v>
      </c>
      <c r="AB80" s="14">
        <f>ROUND(КМС_год!AB80-КМС_1кв!AB80-КМС_2кв!AB80-КМС_3кв!AB80-КМС_4кв!AB80,2)</f>
        <v>0</v>
      </c>
      <c r="AC80" s="14">
        <f>ROUND(КМС_год!AC80-КМС_1кв!AC80-КМС_2кв!AC80-КМС_3кв!AC80-КМС_4кв!AC80,2)</f>
        <v>0</v>
      </c>
      <c r="AD80" s="14">
        <f>ROUND(КМС_год!AD80-КМС_1кв!AD80-КМС_2кв!AD80-КМС_3кв!AD80-КМС_4кв!AD80,2)</f>
        <v>0</v>
      </c>
      <c r="AE80" s="14">
        <f>ROUND(КМС_год!AE80-КМС_1кв!AE80-КМС_2кв!AE80-КМС_3кв!AE80-КМС_4кв!AE80,2)</f>
        <v>0</v>
      </c>
      <c r="AF80" s="14">
        <f>ROUND(КМС_год!AF80-КМС_1кв!AF80-КМС_2кв!AF80-КМС_3кв!AF80-КМС_4кв!AF80,2)</f>
        <v>0</v>
      </c>
      <c r="AG80" s="14">
        <f>ROUND(КМС_год!AG80-КМС_1кв!AG80-КМС_2кв!AG80-КМС_3кв!AG80-КМС_4кв!AG80,2)</f>
        <v>0</v>
      </c>
      <c r="AH80" s="14">
        <f>ROUND(КМС_год!AH80-КМС_1кв!AH80-КМС_2кв!AH80-КМС_3кв!AH80-КМС_4кв!AH80,2)</f>
        <v>0</v>
      </c>
      <c r="AI80" s="14">
        <f>ROUND(КМС_год!AI80-КМС_1кв!AI80-КМС_2кв!AI80-КМС_3кв!AI80-КМС_4кв!AI80,2)</f>
        <v>0</v>
      </c>
      <c r="AJ80" s="15">
        <f>ROUND(КМС_год!AJ80-КМС_1кв!AJ80-КМС_2кв!AJ80-КМС_3кв!AJ80-КМС_4кв!AJ80,2)</f>
        <v>0</v>
      </c>
    </row>
    <row r="81" spans="1:36" s="35" customFormat="1" ht="20.25" x14ac:dyDescent="0.3">
      <c r="A81" s="27">
        <v>56</v>
      </c>
      <c r="B81" s="32" t="s">
        <v>103</v>
      </c>
      <c r="C81" s="14">
        <f>ROUND(КМС_год!C81-КМС_1кв!C81-КМС_2кв!C81-КМС_3кв!C81-КМС_4кв!C81,2)</f>
        <v>0</v>
      </c>
      <c r="D81" s="14">
        <f>ROUND(КМС_год!D81-КМС_1кв!D81-КМС_2кв!D81-КМС_3кв!D81-КМС_4кв!D81,2)</f>
        <v>0</v>
      </c>
      <c r="E81" s="14">
        <f>ROUND(КМС_год!E81-КМС_1кв!E81-КМС_2кв!E81-КМС_3кв!E81-КМС_4кв!E81,2)</f>
        <v>0</v>
      </c>
      <c r="F81" s="14">
        <f>ROUND(КМС_год!F81-КМС_1кв!F81-КМС_2кв!F81-КМС_3кв!F81-КМС_4кв!F81,2)</f>
        <v>0</v>
      </c>
      <c r="G81" s="14">
        <f>ROUND(КМС_год!G81-КМС_1кв!G81-КМС_2кв!G81-КМС_3кв!G81-КМС_4кв!G81,2)</f>
        <v>0</v>
      </c>
      <c r="H81" s="14">
        <f>ROUND(КМС_год!H81-КМС_1кв!H81-КМС_2кв!H81-КМС_3кв!H81-КМС_4кв!H81,2)</f>
        <v>0</v>
      </c>
      <c r="I81" s="14">
        <f>ROUND(КМС_год!I81-КМС_1кв!I81-КМС_2кв!I81-КМС_3кв!I81-КМС_4кв!I81,2)</f>
        <v>0</v>
      </c>
      <c r="J81" s="14">
        <f>ROUND(КМС_год!J81-КМС_1кв!J81-КМС_2кв!J81-КМС_3кв!J81-КМС_4кв!J81,2)</f>
        <v>0</v>
      </c>
      <c r="K81" s="14">
        <f>ROUND(КМС_год!K81-КМС_1кв!K81-КМС_2кв!K81-КМС_3кв!K81-КМС_4кв!K81,2)</f>
        <v>0</v>
      </c>
      <c r="L81" s="14">
        <f>ROUND(КМС_год!L81-КМС_1кв!L81-КМС_2кв!L81-КМС_3кв!L81-КМС_4кв!L81,2)</f>
        <v>0</v>
      </c>
      <c r="M81" s="14">
        <f>ROUND(КМС_год!M81-КМС_1кв!M81-КМС_2кв!M81-КМС_3кв!M81-КМС_4кв!M81,2)</f>
        <v>0</v>
      </c>
      <c r="N81" s="14">
        <f>ROUND(КМС_год!N81-КМС_1кв!N81-КМС_2кв!N81-КМС_3кв!N81-КМС_4кв!N81,2)</f>
        <v>0</v>
      </c>
      <c r="O81" s="14">
        <f>ROUND(КМС_год!O81-КМС_1кв!O81-КМС_2кв!O81-КМС_3кв!O81-КМС_4кв!O81,2)</f>
        <v>0</v>
      </c>
      <c r="P81" s="14">
        <f>ROUND(КМС_год!P81-КМС_1кв!P81-КМС_2кв!P81-КМС_3кв!P81-КМС_4кв!P81,2)</f>
        <v>0</v>
      </c>
      <c r="Q81" s="14">
        <f>ROUND(КМС_год!Q81-КМС_1кв!Q81-КМС_2кв!Q81-КМС_3кв!Q81-КМС_4кв!Q81,2)</f>
        <v>0</v>
      </c>
      <c r="R81" s="14">
        <f>ROUND(КМС_год!R81-КМС_1кв!R81-КМС_2кв!R81-КМС_3кв!R81-КМС_4кв!R81,2)</f>
        <v>0</v>
      </c>
      <c r="S81" s="14">
        <f>ROUND(КМС_год!S81-КМС_1кв!S81-КМС_2кв!S81-КМС_3кв!S81-КМС_4кв!S81,2)</f>
        <v>0</v>
      </c>
      <c r="T81" s="14">
        <f>ROUND(КМС_год!T81-КМС_1кв!T81-КМС_2кв!T81-КМС_3кв!T81-КМС_4кв!T81,2)</f>
        <v>0</v>
      </c>
      <c r="U81" s="14">
        <f>ROUND(КМС_год!U81-КМС_1кв!U81-КМС_2кв!U81-КМС_3кв!U81-КМС_4кв!U81,2)</f>
        <v>0</v>
      </c>
      <c r="V81" s="14">
        <f>ROUND(КМС_год!V81-КМС_1кв!V81-КМС_2кв!V81-КМС_3кв!V81-КМС_4кв!V81,2)</f>
        <v>0</v>
      </c>
      <c r="W81" s="14">
        <f>ROUND(КМС_год!W81-КМС_1кв!W81-КМС_2кв!W81-КМС_3кв!W81-КМС_4кв!W81,2)</f>
        <v>0</v>
      </c>
      <c r="X81" s="14">
        <f>ROUND(КМС_год!X81-КМС_1кв!X81-КМС_2кв!X81-КМС_3кв!X81-КМС_4кв!X81,2)</f>
        <v>0</v>
      </c>
      <c r="Y81" s="14">
        <f>ROUND(КМС_год!Y81-КМС_1кв!Y81-КМС_2кв!Y81-КМС_3кв!Y81-КМС_4кв!Y81,2)</f>
        <v>0</v>
      </c>
      <c r="Z81" s="14">
        <f>ROUND(КМС_год!Z81-КМС_1кв!Z81-КМС_2кв!Z81-КМС_3кв!Z81-КМС_4кв!Z81,2)</f>
        <v>0</v>
      </c>
      <c r="AA81" s="14">
        <f>ROUND(КМС_год!AA81-КМС_1кв!AA81-КМС_2кв!AA81-КМС_3кв!AA81-КМС_4кв!AA81,2)</f>
        <v>0</v>
      </c>
      <c r="AB81" s="14">
        <f>ROUND(КМС_год!AB81-КМС_1кв!AB81-КМС_2кв!AB81-КМС_3кв!AB81-КМС_4кв!AB81,2)</f>
        <v>0</v>
      </c>
      <c r="AC81" s="14">
        <f>ROUND(КМС_год!AC81-КМС_1кв!AC81-КМС_2кв!AC81-КМС_3кв!AC81-КМС_4кв!AC81,2)</f>
        <v>0</v>
      </c>
      <c r="AD81" s="14">
        <f>ROUND(КМС_год!AD81-КМС_1кв!AD81-КМС_2кв!AD81-КМС_3кв!AD81-КМС_4кв!AD81,2)</f>
        <v>0</v>
      </c>
      <c r="AE81" s="14">
        <f>ROUND(КМС_год!AE81-КМС_1кв!AE81-КМС_2кв!AE81-КМС_3кв!AE81-КМС_4кв!AE81,2)</f>
        <v>0</v>
      </c>
      <c r="AF81" s="14">
        <f>ROUND(КМС_год!AF81-КМС_1кв!AF81-КМС_2кв!AF81-КМС_3кв!AF81-КМС_4кв!AF81,2)</f>
        <v>0</v>
      </c>
      <c r="AG81" s="14">
        <f>ROUND(КМС_год!AG81-КМС_1кв!AG81-КМС_2кв!AG81-КМС_3кв!AG81-КМС_4кв!AG81,2)</f>
        <v>0</v>
      </c>
      <c r="AH81" s="14">
        <f>ROUND(КМС_год!AH81-КМС_1кв!AH81-КМС_2кв!AH81-КМС_3кв!AH81-КМС_4кв!AH81,2)</f>
        <v>0</v>
      </c>
      <c r="AI81" s="14">
        <f>ROUND(КМС_год!AI81-КМС_1кв!AI81-КМС_2кв!AI81-КМС_3кв!AI81-КМС_4кв!AI81,2)</f>
        <v>0</v>
      </c>
      <c r="AJ81" s="15">
        <f>ROUND(КМС_год!AJ81-КМС_1кв!AJ81-КМС_2кв!AJ81-КМС_3кв!AJ81-КМС_4кв!AJ81,2)</f>
        <v>0</v>
      </c>
    </row>
    <row r="82" spans="1:36" ht="20.25" x14ac:dyDescent="0.3">
      <c r="A82" s="27">
        <v>57</v>
      </c>
      <c r="B82" s="32" t="s">
        <v>104</v>
      </c>
      <c r="C82" s="14">
        <f>ROUND(КМС_год!C82-КМС_1кв!C82-КМС_2кв!C82-КМС_3кв!C82-КМС_4кв!C82,2)</f>
        <v>0</v>
      </c>
      <c r="D82" s="14">
        <f>ROUND(КМС_год!D82-КМС_1кв!D82-КМС_2кв!D82-КМС_3кв!D82-КМС_4кв!D82,2)</f>
        <v>0</v>
      </c>
      <c r="E82" s="14">
        <f>ROUND(КМС_год!E82-КМС_1кв!E82-КМС_2кв!E82-КМС_3кв!E82-КМС_4кв!E82,2)</f>
        <v>0</v>
      </c>
      <c r="F82" s="14">
        <f>ROUND(КМС_год!F82-КМС_1кв!F82-КМС_2кв!F82-КМС_3кв!F82-КМС_4кв!F82,2)</f>
        <v>0</v>
      </c>
      <c r="G82" s="14">
        <f>ROUND(КМС_год!G82-КМС_1кв!G82-КМС_2кв!G82-КМС_3кв!G82-КМС_4кв!G82,2)</f>
        <v>0</v>
      </c>
      <c r="H82" s="14">
        <f>ROUND(КМС_год!H82-КМС_1кв!H82-КМС_2кв!H82-КМС_3кв!H82-КМС_4кв!H82,2)</f>
        <v>0</v>
      </c>
      <c r="I82" s="14">
        <f>ROUND(КМС_год!I82-КМС_1кв!I82-КМС_2кв!I82-КМС_3кв!I82-КМС_4кв!I82,2)</f>
        <v>0</v>
      </c>
      <c r="J82" s="14">
        <f>ROUND(КМС_год!J82-КМС_1кв!J82-КМС_2кв!J82-КМС_3кв!J82-КМС_4кв!J82,2)</f>
        <v>0</v>
      </c>
      <c r="K82" s="14">
        <f>ROUND(КМС_год!K82-КМС_1кв!K82-КМС_2кв!K82-КМС_3кв!K82-КМС_4кв!K82,2)</f>
        <v>0</v>
      </c>
      <c r="L82" s="14">
        <f>ROUND(КМС_год!L82-КМС_1кв!L82-КМС_2кв!L82-КМС_3кв!L82-КМС_4кв!L82,2)</f>
        <v>0</v>
      </c>
      <c r="M82" s="14">
        <f>ROUND(КМС_год!M82-КМС_1кв!M82-КМС_2кв!M82-КМС_3кв!M82-КМС_4кв!M82,2)</f>
        <v>0</v>
      </c>
      <c r="N82" s="14">
        <f>ROUND(КМС_год!N82-КМС_1кв!N82-КМС_2кв!N82-КМС_3кв!N82-КМС_4кв!N82,2)</f>
        <v>0</v>
      </c>
      <c r="O82" s="14">
        <f>ROUND(КМС_год!O82-КМС_1кв!O82-КМС_2кв!O82-КМС_3кв!O82-КМС_4кв!O82,2)</f>
        <v>0</v>
      </c>
      <c r="P82" s="14">
        <f>ROUND(КМС_год!P82-КМС_1кв!P82-КМС_2кв!P82-КМС_3кв!P82-КМС_4кв!P82,2)</f>
        <v>0</v>
      </c>
      <c r="Q82" s="14">
        <f>ROUND(КМС_год!Q82-КМС_1кв!Q82-КМС_2кв!Q82-КМС_3кв!Q82-КМС_4кв!Q82,2)</f>
        <v>0</v>
      </c>
      <c r="R82" s="14">
        <f>ROUND(КМС_год!R82-КМС_1кв!R82-КМС_2кв!R82-КМС_3кв!R82-КМС_4кв!R82,2)</f>
        <v>0</v>
      </c>
      <c r="S82" s="14">
        <f>ROUND(КМС_год!S82-КМС_1кв!S82-КМС_2кв!S82-КМС_3кв!S82-КМС_4кв!S82,2)</f>
        <v>0</v>
      </c>
      <c r="T82" s="14">
        <f>ROUND(КМС_год!T82-КМС_1кв!T82-КМС_2кв!T82-КМС_3кв!T82-КМС_4кв!T82,2)</f>
        <v>0</v>
      </c>
      <c r="U82" s="14">
        <f>ROUND(КМС_год!U82-КМС_1кв!U82-КМС_2кв!U82-КМС_3кв!U82-КМС_4кв!U82,2)</f>
        <v>0</v>
      </c>
      <c r="V82" s="14">
        <f>ROUND(КМС_год!V82-КМС_1кв!V82-КМС_2кв!V82-КМС_3кв!V82-КМС_4кв!V82,2)</f>
        <v>0</v>
      </c>
      <c r="W82" s="14">
        <f>ROUND(КМС_год!W82-КМС_1кв!W82-КМС_2кв!W82-КМС_3кв!W82-КМС_4кв!W82,2)</f>
        <v>0</v>
      </c>
      <c r="X82" s="14">
        <f>ROUND(КМС_год!X82-КМС_1кв!X82-КМС_2кв!X82-КМС_3кв!X82-КМС_4кв!X82,2)</f>
        <v>0</v>
      </c>
      <c r="Y82" s="14">
        <f>ROUND(КМС_год!Y82-КМС_1кв!Y82-КМС_2кв!Y82-КМС_3кв!Y82-КМС_4кв!Y82,2)</f>
        <v>0</v>
      </c>
      <c r="Z82" s="14">
        <f>ROUND(КМС_год!Z82-КМС_1кв!Z82-КМС_2кв!Z82-КМС_3кв!Z82-КМС_4кв!Z82,2)</f>
        <v>0</v>
      </c>
      <c r="AA82" s="14">
        <f>ROUND(КМС_год!AA82-КМС_1кв!AA82-КМС_2кв!AA82-КМС_3кв!AA82-КМС_4кв!AA82,2)</f>
        <v>0</v>
      </c>
      <c r="AB82" s="14">
        <f>ROUND(КМС_год!AB82-КМС_1кв!AB82-КМС_2кв!AB82-КМС_3кв!AB82-КМС_4кв!AB82,2)</f>
        <v>0</v>
      </c>
      <c r="AC82" s="14">
        <f>ROUND(КМС_год!AC82-КМС_1кв!AC82-КМС_2кв!AC82-КМС_3кв!AC82-КМС_4кв!AC82,2)</f>
        <v>0</v>
      </c>
      <c r="AD82" s="14">
        <f>ROUND(КМС_год!AD82-КМС_1кв!AD82-КМС_2кв!AD82-КМС_3кв!AD82-КМС_4кв!AD82,2)</f>
        <v>0</v>
      </c>
      <c r="AE82" s="14">
        <f>ROUND(КМС_год!AE82-КМС_1кв!AE82-КМС_2кв!AE82-КМС_3кв!AE82-КМС_4кв!AE82,2)</f>
        <v>0</v>
      </c>
      <c r="AF82" s="14">
        <f>ROUND(КМС_год!AF82-КМС_1кв!AF82-КМС_2кв!AF82-КМС_3кв!AF82-КМС_4кв!AF82,2)</f>
        <v>0</v>
      </c>
      <c r="AG82" s="14">
        <f>ROUND(КМС_год!AG82-КМС_1кв!AG82-КМС_2кв!AG82-КМС_3кв!AG82-КМС_4кв!AG82,2)</f>
        <v>0</v>
      </c>
      <c r="AH82" s="14">
        <f>ROUND(КМС_год!AH82-КМС_1кв!AH82-КМС_2кв!AH82-КМС_3кв!AH82-КМС_4кв!AH82,2)</f>
        <v>0</v>
      </c>
      <c r="AI82" s="14">
        <f>ROUND(КМС_год!AI82-КМС_1кв!AI82-КМС_2кв!AI82-КМС_3кв!AI82-КМС_4кв!AI82,2)</f>
        <v>0</v>
      </c>
      <c r="AJ82" s="15">
        <f>ROUND(КМС_год!AJ82-КМС_1кв!AJ82-КМС_2кв!AJ82-КМС_3кв!AJ82-КМС_4кв!AJ82,2)</f>
        <v>0</v>
      </c>
    </row>
    <row r="83" spans="1:36" ht="20.25" x14ac:dyDescent="0.3">
      <c r="A83" s="27">
        <v>58</v>
      </c>
      <c r="B83" s="32" t="s">
        <v>105</v>
      </c>
      <c r="C83" s="14">
        <f>ROUND(КМС_год!C83-КМС_1кв!C83-КМС_2кв!C83-КМС_3кв!C83-КМС_4кв!C83,2)</f>
        <v>0</v>
      </c>
      <c r="D83" s="14">
        <f>ROUND(КМС_год!D83-КМС_1кв!D83-КМС_2кв!D83-КМС_3кв!D83-КМС_4кв!D83,2)</f>
        <v>0</v>
      </c>
      <c r="E83" s="14">
        <f>ROUND(КМС_год!E83-КМС_1кв!E83-КМС_2кв!E83-КМС_3кв!E83-КМС_4кв!E83,2)</f>
        <v>0</v>
      </c>
      <c r="F83" s="14">
        <f>ROUND(КМС_год!F83-КМС_1кв!F83-КМС_2кв!F83-КМС_3кв!F83-КМС_4кв!F83,2)</f>
        <v>0</v>
      </c>
      <c r="G83" s="14">
        <f>ROUND(КМС_год!G83-КМС_1кв!G83-КМС_2кв!G83-КМС_3кв!G83-КМС_4кв!G83,2)</f>
        <v>0</v>
      </c>
      <c r="H83" s="14">
        <f>ROUND(КМС_год!H83-КМС_1кв!H83-КМС_2кв!H83-КМС_3кв!H83-КМС_4кв!H83,2)</f>
        <v>0</v>
      </c>
      <c r="I83" s="14">
        <f>ROUND(КМС_год!I83-КМС_1кв!I83-КМС_2кв!I83-КМС_3кв!I83-КМС_4кв!I83,2)</f>
        <v>0</v>
      </c>
      <c r="J83" s="14">
        <f>ROUND(КМС_год!J83-КМС_1кв!J83-КМС_2кв!J83-КМС_3кв!J83-КМС_4кв!J83,2)</f>
        <v>0</v>
      </c>
      <c r="K83" s="14">
        <f>ROUND(КМС_год!K83-КМС_1кв!K83-КМС_2кв!K83-КМС_3кв!K83-КМС_4кв!K83,2)</f>
        <v>0</v>
      </c>
      <c r="L83" s="14">
        <f>ROUND(КМС_год!L83-КМС_1кв!L83-КМС_2кв!L83-КМС_3кв!L83-КМС_4кв!L83,2)</f>
        <v>0</v>
      </c>
      <c r="M83" s="14">
        <f>ROUND(КМС_год!M83-КМС_1кв!M83-КМС_2кв!M83-КМС_3кв!M83-КМС_4кв!M83,2)</f>
        <v>0</v>
      </c>
      <c r="N83" s="14">
        <f>ROUND(КМС_год!N83-КМС_1кв!N83-КМС_2кв!N83-КМС_3кв!N83-КМС_4кв!N83,2)</f>
        <v>0</v>
      </c>
      <c r="O83" s="14">
        <f>ROUND(КМС_год!O83-КМС_1кв!O83-КМС_2кв!O83-КМС_3кв!O83-КМС_4кв!O83,2)</f>
        <v>0</v>
      </c>
      <c r="P83" s="14">
        <f>ROUND(КМС_год!P83-КМС_1кв!P83-КМС_2кв!P83-КМС_3кв!P83-КМС_4кв!P83,2)</f>
        <v>0</v>
      </c>
      <c r="Q83" s="14">
        <f>ROUND(КМС_год!Q83-КМС_1кв!Q83-КМС_2кв!Q83-КМС_3кв!Q83-КМС_4кв!Q83,2)</f>
        <v>0</v>
      </c>
      <c r="R83" s="14">
        <f>ROUND(КМС_год!R83-КМС_1кв!R83-КМС_2кв!R83-КМС_3кв!R83-КМС_4кв!R83,2)</f>
        <v>0</v>
      </c>
      <c r="S83" s="14">
        <f>ROUND(КМС_год!S83-КМС_1кв!S83-КМС_2кв!S83-КМС_3кв!S83-КМС_4кв!S83,2)</f>
        <v>0</v>
      </c>
      <c r="T83" s="14">
        <f>ROUND(КМС_год!T83-КМС_1кв!T83-КМС_2кв!T83-КМС_3кв!T83-КМС_4кв!T83,2)</f>
        <v>0</v>
      </c>
      <c r="U83" s="14">
        <f>ROUND(КМС_год!U83-КМС_1кв!U83-КМС_2кв!U83-КМС_3кв!U83-КМС_4кв!U83,2)</f>
        <v>0</v>
      </c>
      <c r="V83" s="14">
        <f>ROUND(КМС_год!V83-КМС_1кв!V83-КМС_2кв!V83-КМС_3кв!V83-КМС_4кв!V83,2)</f>
        <v>0</v>
      </c>
      <c r="W83" s="14">
        <f>ROUND(КМС_год!W83-КМС_1кв!W83-КМС_2кв!W83-КМС_3кв!W83-КМС_4кв!W83,2)</f>
        <v>0</v>
      </c>
      <c r="X83" s="14">
        <f>ROUND(КМС_год!X83-КМС_1кв!X83-КМС_2кв!X83-КМС_3кв!X83-КМС_4кв!X83,2)</f>
        <v>0</v>
      </c>
      <c r="Y83" s="14">
        <f>ROUND(КМС_год!Y83-КМС_1кв!Y83-КМС_2кв!Y83-КМС_3кв!Y83-КМС_4кв!Y83,2)</f>
        <v>0</v>
      </c>
      <c r="Z83" s="14">
        <f>ROUND(КМС_год!Z83-КМС_1кв!Z83-КМС_2кв!Z83-КМС_3кв!Z83-КМС_4кв!Z83,2)</f>
        <v>0</v>
      </c>
      <c r="AA83" s="14">
        <f>ROUND(КМС_год!AA83-КМС_1кв!AA83-КМС_2кв!AA83-КМС_3кв!AA83-КМС_4кв!AA83,2)</f>
        <v>0</v>
      </c>
      <c r="AB83" s="14">
        <f>ROUND(КМС_год!AB83-КМС_1кв!AB83-КМС_2кв!AB83-КМС_3кв!AB83-КМС_4кв!AB83,2)</f>
        <v>0</v>
      </c>
      <c r="AC83" s="14">
        <f>ROUND(КМС_год!AC83-КМС_1кв!AC83-КМС_2кв!AC83-КМС_3кв!AC83-КМС_4кв!AC83,2)</f>
        <v>0</v>
      </c>
      <c r="AD83" s="14">
        <f>ROUND(КМС_год!AD83-КМС_1кв!AD83-КМС_2кв!AD83-КМС_3кв!AD83-КМС_4кв!AD83,2)</f>
        <v>0</v>
      </c>
      <c r="AE83" s="14">
        <f>ROUND(КМС_год!AE83-КМС_1кв!AE83-КМС_2кв!AE83-КМС_3кв!AE83-КМС_4кв!AE83,2)</f>
        <v>0</v>
      </c>
      <c r="AF83" s="14">
        <f>ROUND(КМС_год!AF83-КМС_1кв!AF83-КМС_2кв!AF83-КМС_3кв!AF83-КМС_4кв!AF83,2)</f>
        <v>0</v>
      </c>
      <c r="AG83" s="14">
        <f>ROUND(КМС_год!AG83-КМС_1кв!AG83-КМС_2кв!AG83-КМС_3кв!AG83-КМС_4кв!AG83,2)</f>
        <v>0</v>
      </c>
      <c r="AH83" s="14">
        <f>ROUND(КМС_год!AH83-КМС_1кв!AH83-КМС_2кв!AH83-КМС_3кв!AH83-КМС_4кв!AH83,2)</f>
        <v>0</v>
      </c>
      <c r="AI83" s="14">
        <f>ROUND(КМС_год!AI83-КМС_1кв!AI83-КМС_2кв!AI83-КМС_3кв!AI83-КМС_4кв!AI83,2)</f>
        <v>0</v>
      </c>
      <c r="AJ83" s="15">
        <f>ROUND(КМС_год!AJ83-КМС_1кв!AJ83-КМС_2кв!AJ83-КМС_3кв!AJ83-КМС_4кв!AJ83,2)</f>
        <v>0</v>
      </c>
    </row>
    <row r="84" spans="1:36" ht="20.25" x14ac:dyDescent="0.3">
      <c r="A84" s="27">
        <v>59</v>
      </c>
      <c r="B84" s="32" t="s">
        <v>106</v>
      </c>
      <c r="C84" s="14">
        <f>ROUND(КМС_год!C84-КМС_1кв!C84-КМС_2кв!C84-КМС_3кв!C84-КМС_4кв!C84,2)</f>
        <v>0</v>
      </c>
      <c r="D84" s="14">
        <f>ROUND(КМС_год!D84-КМС_1кв!D84-КМС_2кв!D84-КМС_3кв!D84-КМС_4кв!D84,2)</f>
        <v>0</v>
      </c>
      <c r="E84" s="14">
        <f>ROUND(КМС_год!E84-КМС_1кв!E84-КМС_2кв!E84-КМС_3кв!E84-КМС_4кв!E84,2)</f>
        <v>0</v>
      </c>
      <c r="F84" s="14">
        <f>ROUND(КМС_год!F84-КМС_1кв!F84-КМС_2кв!F84-КМС_3кв!F84-КМС_4кв!F84,2)</f>
        <v>0</v>
      </c>
      <c r="G84" s="14">
        <f>ROUND(КМС_год!G84-КМС_1кв!G84-КМС_2кв!G84-КМС_3кв!G84-КМС_4кв!G84,2)</f>
        <v>0</v>
      </c>
      <c r="H84" s="14">
        <f>ROUND(КМС_год!H84-КМС_1кв!H84-КМС_2кв!H84-КМС_3кв!H84-КМС_4кв!H84,2)</f>
        <v>0</v>
      </c>
      <c r="I84" s="14">
        <f>ROUND(КМС_год!I84-КМС_1кв!I84-КМС_2кв!I84-КМС_3кв!I84-КМС_4кв!I84,2)</f>
        <v>0</v>
      </c>
      <c r="J84" s="14">
        <f>ROUND(КМС_год!J84-КМС_1кв!J84-КМС_2кв!J84-КМС_3кв!J84-КМС_4кв!J84,2)</f>
        <v>0</v>
      </c>
      <c r="K84" s="14">
        <f>ROUND(КМС_год!K84-КМС_1кв!K84-КМС_2кв!K84-КМС_3кв!K84-КМС_4кв!K84,2)</f>
        <v>0</v>
      </c>
      <c r="L84" s="14">
        <f>ROUND(КМС_год!L84-КМС_1кв!L84-КМС_2кв!L84-КМС_3кв!L84-КМС_4кв!L84,2)</f>
        <v>0</v>
      </c>
      <c r="M84" s="14">
        <f>ROUND(КМС_год!M84-КМС_1кв!M84-КМС_2кв!M84-КМС_3кв!M84-КМС_4кв!M84,2)</f>
        <v>0</v>
      </c>
      <c r="N84" s="14">
        <f>ROUND(КМС_год!N84-КМС_1кв!N84-КМС_2кв!N84-КМС_3кв!N84-КМС_4кв!N84,2)</f>
        <v>0</v>
      </c>
      <c r="O84" s="14">
        <f>ROUND(КМС_год!O84-КМС_1кв!O84-КМС_2кв!O84-КМС_3кв!O84-КМС_4кв!O84,2)</f>
        <v>0</v>
      </c>
      <c r="P84" s="14">
        <f>ROUND(КМС_год!P84-КМС_1кв!P84-КМС_2кв!P84-КМС_3кв!P84-КМС_4кв!P84,2)</f>
        <v>0</v>
      </c>
      <c r="Q84" s="14">
        <f>ROUND(КМС_год!Q84-КМС_1кв!Q84-КМС_2кв!Q84-КМС_3кв!Q84-КМС_4кв!Q84,2)</f>
        <v>0</v>
      </c>
      <c r="R84" s="14">
        <f>ROUND(КМС_год!R84-КМС_1кв!R84-КМС_2кв!R84-КМС_3кв!R84-КМС_4кв!R84,2)</f>
        <v>0</v>
      </c>
      <c r="S84" s="14">
        <f>ROUND(КМС_год!S84-КМС_1кв!S84-КМС_2кв!S84-КМС_3кв!S84-КМС_4кв!S84,2)</f>
        <v>0</v>
      </c>
      <c r="T84" s="14">
        <f>ROUND(КМС_год!T84-КМС_1кв!T84-КМС_2кв!T84-КМС_3кв!T84-КМС_4кв!T84,2)</f>
        <v>0</v>
      </c>
      <c r="U84" s="14">
        <f>ROUND(КМС_год!U84-КМС_1кв!U84-КМС_2кв!U84-КМС_3кв!U84-КМС_4кв!U84,2)</f>
        <v>0</v>
      </c>
      <c r="V84" s="14">
        <f>ROUND(КМС_год!V84-КМС_1кв!V84-КМС_2кв!V84-КМС_3кв!V84-КМС_4кв!V84,2)</f>
        <v>0</v>
      </c>
      <c r="W84" s="14">
        <f>ROUND(КМС_год!W84-КМС_1кв!W84-КМС_2кв!W84-КМС_3кв!W84-КМС_4кв!W84,2)</f>
        <v>0</v>
      </c>
      <c r="X84" s="14">
        <f>ROUND(КМС_год!X84-КМС_1кв!X84-КМС_2кв!X84-КМС_3кв!X84-КМС_4кв!X84,2)</f>
        <v>0</v>
      </c>
      <c r="Y84" s="14">
        <f>ROUND(КМС_год!Y84-КМС_1кв!Y84-КМС_2кв!Y84-КМС_3кв!Y84-КМС_4кв!Y84,2)</f>
        <v>0</v>
      </c>
      <c r="Z84" s="14">
        <f>ROUND(КМС_год!Z84-КМС_1кв!Z84-КМС_2кв!Z84-КМС_3кв!Z84-КМС_4кв!Z84,2)</f>
        <v>0</v>
      </c>
      <c r="AA84" s="14">
        <f>ROUND(КМС_год!AA84-КМС_1кв!AA84-КМС_2кв!AA84-КМС_3кв!AA84-КМС_4кв!AA84,2)</f>
        <v>0</v>
      </c>
      <c r="AB84" s="14">
        <f>ROUND(КМС_год!AB84-КМС_1кв!AB84-КМС_2кв!AB84-КМС_3кв!AB84-КМС_4кв!AB84,2)</f>
        <v>0</v>
      </c>
      <c r="AC84" s="14">
        <f>ROUND(КМС_год!AC84-КМС_1кв!AC84-КМС_2кв!AC84-КМС_3кв!AC84-КМС_4кв!AC84,2)</f>
        <v>0</v>
      </c>
      <c r="AD84" s="14">
        <f>ROUND(КМС_год!AD84-КМС_1кв!AD84-КМС_2кв!AD84-КМС_3кв!AD84-КМС_4кв!AD84,2)</f>
        <v>0</v>
      </c>
      <c r="AE84" s="14">
        <f>ROUND(КМС_год!AE84-КМС_1кв!AE84-КМС_2кв!AE84-КМС_3кв!AE84-КМС_4кв!AE84,2)</f>
        <v>0</v>
      </c>
      <c r="AF84" s="14">
        <f>ROUND(КМС_год!AF84-КМС_1кв!AF84-КМС_2кв!AF84-КМС_3кв!AF84-КМС_4кв!AF84,2)</f>
        <v>0</v>
      </c>
      <c r="AG84" s="14">
        <f>ROUND(КМС_год!AG84-КМС_1кв!AG84-КМС_2кв!AG84-КМС_3кв!AG84-КМС_4кв!AG84,2)</f>
        <v>0</v>
      </c>
      <c r="AH84" s="14">
        <f>ROUND(КМС_год!AH84-КМС_1кв!AH84-КМС_2кв!AH84-КМС_3кв!AH84-КМС_4кв!AH84,2)</f>
        <v>0</v>
      </c>
      <c r="AI84" s="14">
        <f>ROUND(КМС_год!AI84-КМС_1кв!AI84-КМС_2кв!AI84-КМС_3кв!AI84-КМС_4кв!AI84,2)</f>
        <v>0</v>
      </c>
      <c r="AJ84" s="15">
        <f>ROUND(КМС_год!AJ84-КМС_1кв!AJ84-КМС_2кв!AJ84-КМС_3кв!AJ84-КМС_4кв!AJ84,2)</f>
        <v>0</v>
      </c>
    </row>
    <row r="85" spans="1:36" ht="20.25" x14ac:dyDescent="0.3">
      <c r="A85" s="27">
        <v>60</v>
      </c>
      <c r="B85" s="32" t="s">
        <v>107</v>
      </c>
      <c r="C85" s="14">
        <f>ROUND(КМС_год!C85-КМС_1кв!C85-КМС_2кв!C85-КМС_3кв!C85-КМС_4кв!C85,2)</f>
        <v>0</v>
      </c>
      <c r="D85" s="14">
        <f>ROUND(КМС_год!D85-КМС_1кв!D85-КМС_2кв!D85-КМС_3кв!D85-КМС_4кв!D85,2)</f>
        <v>0</v>
      </c>
      <c r="E85" s="14">
        <f>ROUND(КМС_год!E85-КМС_1кв!E85-КМС_2кв!E85-КМС_3кв!E85-КМС_4кв!E85,2)</f>
        <v>0</v>
      </c>
      <c r="F85" s="14">
        <f>ROUND(КМС_год!F85-КМС_1кв!F85-КМС_2кв!F85-КМС_3кв!F85-КМС_4кв!F85,2)</f>
        <v>0</v>
      </c>
      <c r="G85" s="14">
        <f>ROUND(КМС_год!G85-КМС_1кв!G85-КМС_2кв!G85-КМС_3кв!G85-КМС_4кв!G85,2)</f>
        <v>0</v>
      </c>
      <c r="H85" s="14">
        <f>ROUND(КМС_год!H85-КМС_1кв!H85-КМС_2кв!H85-КМС_3кв!H85-КМС_4кв!H85,2)</f>
        <v>0</v>
      </c>
      <c r="I85" s="14">
        <f>ROUND(КМС_год!I85-КМС_1кв!I85-КМС_2кв!I85-КМС_3кв!I85-КМС_4кв!I85,2)</f>
        <v>0</v>
      </c>
      <c r="J85" s="14">
        <f>ROUND(КМС_год!J85-КМС_1кв!J85-КМС_2кв!J85-КМС_3кв!J85-КМС_4кв!J85,2)</f>
        <v>0</v>
      </c>
      <c r="K85" s="14">
        <f>ROUND(КМС_год!K85-КМС_1кв!K85-КМС_2кв!K85-КМС_3кв!K85-КМС_4кв!K85,2)</f>
        <v>0</v>
      </c>
      <c r="L85" s="14">
        <f>ROUND(КМС_год!L85-КМС_1кв!L85-КМС_2кв!L85-КМС_3кв!L85-КМС_4кв!L85,2)</f>
        <v>0</v>
      </c>
      <c r="M85" s="14">
        <f>ROUND(КМС_год!M85-КМС_1кв!M85-КМС_2кв!M85-КМС_3кв!M85-КМС_4кв!M85,2)</f>
        <v>0</v>
      </c>
      <c r="N85" s="14">
        <f>ROUND(КМС_год!N85-КМС_1кв!N85-КМС_2кв!N85-КМС_3кв!N85-КМС_4кв!N85,2)</f>
        <v>0</v>
      </c>
      <c r="O85" s="14">
        <f>ROUND(КМС_год!O85-КМС_1кв!O85-КМС_2кв!O85-КМС_3кв!O85-КМС_4кв!O85,2)</f>
        <v>0</v>
      </c>
      <c r="P85" s="14">
        <f>ROUND(КМС_год!P85-КМС_1кв!P85-КМС_2кв!P85-КМС_3кв!P85-КМС_4кв!P85,2)</f>
        <v>0</v>
      </c>
      <c r="Q85" s="14">
        <f>ROUND(КМС_год!Q85-КМС_1кв!Q85-КМС_2кв!Q85-КМС_3кв!Q85-КМС_4кв!Q85,2)</f>
        <v>0</v>
      </c>
      <c r="R85" s="14">
        <f>ROUND(КМС_год!R85-КМС_1кв!R85-КМС_2кв!R85-КМС_3кв!R85-КМС_4кв!R85,2)</f>
        <v>0</v>
      </c>
      <c r="S85" s="14">
        <f>ROUND(КМС_год!S85-КМС_1кв!S85-КМС_2кв!S85-КМС_3кв!S85-КМС_4кв!S85,2)</f>
        <v>0</v>
      </c>
      <c r="T85" s="14">
        <f>ROUND(КМС_год!T85-КМС_1кв!T85-КМС_2кв!T85-КМС_3кв!T85-КМС_4кв!T85,2)</f>
        <v>0</v>
      </c>
      <c r="U85" s="14">
        <f>ROUND(КМС_год!U85-КМС_1кв!U85-КМС_2кв!U85-КМС_3кв!U85-КМС_4кв!U85,2)</f>
        <v>0</v>
      </c>
      <c r="V85" s="14">
        <f>ROUND(КМС_год!V85-КМС_1кв!V85-КМС_2кв!V85-КМС_3кв!V85-КМС_4кв!V85,2)</f>
        <v>0</v>
      </c>
      <c r="W85" s="14">
        <f>ROUND(КМС_год!W85-КМС_1кв!W85-КМС_2кв!W85-КМС_3кв!W85-КМС_4кв!W85,2)</f>
        <v>0</v>
      </c>
      <c r="X85" s="14">
        <f>ROUND(КМС_год!X85-КМС_1кв!X85-КМС_2кв!X85-КМС_3кв!X85-КМС_4кв!X85,2)</f>
        <v>0</v>
      </c>
      <c r="Y85" s="14">
        <f>ROUND(КМС_год!Y85-КМС_1кв!Y85-КМС_2кв!Y85-КМС_3кв!Y85-КМС_4кв!Y85,2)</f>
        <v>0</v>
      </c>
      <c r="Z85" s="14">
        <f>ROUND(КМС_год!Z85-КМС_1кв!Z85-КМС_2кв!Z85-КМС_3кв!Z85-КМС_4кв!Z85,2)</f>
        <v>0</v>
      </c>
      <c r="AA85" s="14">
        <f>ROUND(КМС_год!AA85-КМС_1кв!AA85-КМС_2кв!AA85-КМС_3кв!AA85-КМС_4кв!AA85,2)</f>
        <v>0</v>
      </c>
      <c r="AB85" s="14">
        <f>ROUND(КМС_год!AB85-КМС_1кв!AB85-КМС_2кв!AB85-КМС_3кв!AB85-КМС_4кв!AB85,2)</f>
        <v>0</v>
      </c>
      <c r="AC85" s="14">
        <f>ROUND(КМС_год!AC85-КМС_1кв!AC85-КМС_2кв!AC85-КМС_3кв!AC85-КМС_4кв!AC85,2)</f>
        <v>0</v>
      </c>
      <c r="AD85" s="14">
        <f>ROUND(КМС_год!AD85-КМС_1кв!AD85-КМС_2кв!AD85-КМС_3кв!AD85-КМС_4кв!AD85,2)</f>
        <v>0</v>
      </c>
      <c r="AE85" s="14">
        <f>ROUND(КМС_год!AE85-КМС_1кв!AE85-КМС_2кв!AE85-КМС_3кв!AE85-КМС_4кв!AE85,2)</f>
        <v>0</v>
      </c>
      <c r="AF85" s="14">
        <f>ROUND(КМС_год!AF85-КМС_1кв!AF85-КМС_2кв!AF85-КМС_3кв!AF85-КМС_4кв!AF85,2)</f>
        <v>0</v>
      </c>
      <c r="AG85" s="14">
        <f>ROUND(КМС_год!AG85-КМС_1кв!AG85-КМС_2кв!AG85-КМС_3кв!AG85-КМС_4кв!AG85,2)</f>
        <v>0</v>
      </c>
      <c r="AH85" s="14">
        <f>ROUND(КМС_год!AH85-КМС_1кв!AH85-КМС_2кв!AH85-КМС_3кв!AH85-КМС_4кв!AH85,2)</f>
        <v>0</v>
      </c>
      <c r="AI85" s="14">
        <f>ROUND(КМС_год!AI85-КМС_1кв!AI85-КМС_2кв!AI85-КМС_3кв!AI85-КМС_4кв!AI85,2)</f>
        <v>0</v>
      </c>
      <c r="AJ85" s="15">
        <f>ROUND(КМС_год!AJ85-КМС_1кв!AJ85-КМС_2кв!AJ85-КМС_3кв!AJ85-КМС_4кв!AJ85,2)</f>
        <v>0</v>
      </c>
    </row>
    <row r="86" spans="1:36" ht="20.25" x14ac:dyDescent="0.3">
      <c r="A86" s="27">
        <v>61</v>
      </c>
      <c r="B86" s="32" t="s">
        <v>108</v>
      </c>
      <c r="C86" s="14">
        <f>ROUND(КМС_год!C86-КМС_1кв!C86-КМС_2кв!C86-КМС_3кв!C86-КМС_4кв!C86,2)</f>
        <v>0</v>
      </c>
      <c r="D86" s="14">
        <f>ROUND(КМС_год!D86-КМС_1кв!D86-КМС_2кв!D86-КМС_3кв!D86-КМС_4кв!D86,2)</f>
        <v>0</v>
      </c>
      <c r="E86" s="14">
        <f>ROUND(КМС_год!E86-КМС_1кв!E86-КМС_2кв!E86-КМС_3кв!E86-КМС_4кв!E86,2)</f>
        <v>0</v>
      </c>
      <c r="F86" s="14">
        <f>ROUND(КМС_год!F86-КМС_1кв!F86-КМС_2кв!F86-КМС_3кв!F86-КМС_4кв!F86,2)</f>
        <v>0</v>
      </c>
      <c r="G86" s="14">
        <f>ROUND(КМС_год!G86-КМС_1кв!G86-КМС_2кв!G86-КМС_3кв!G86-КМС_4кв!G86,2)</f>
        <v>0</v>
      </c>
      <c r="H86" s="14">
        <f>ROUND(КМС_год!H86-КМС_1кв!H86-КМС_2кв!H86-КМС_3кв!H86-КМС_4кв!H86,2)</f>
        <v>0</v>
      </c>
      <c r="I86" s="14">
        <f>ROUND(КМС_год!I86-КМС_1кв!I86-КМС_2кв!I86-КМС_3кв!I86-КМС_4кв!I86,2)</f>
        <v>0</v>
      </c>
      <c r="J86" s="14">
        <f>ROUND(КМС_год!J86-КМС_1кв!J86-КМС_2кв!J86-КМС_3кв!J86-КМС_4кв!J86,2)</f>
        <v>0</v>
      </c>
      <c r="K86" s="14">
        <f>ROUND(КМС_год!K86-КМС_1кв!K86-КМС_2кв!K86-КМС_3кв!K86-КМС_4кв!K86,2)</f>
        <v>0</v>
      </c>
      <c r="L86" s="14">
        <f>ROUND(КМС_год!L86-КМС_1кв!L86-КМС_2кв!L86-КМС_3кв!L86-КМС_4кв!L86,2)</f>
        <v>0</v>
      </c>
      <c r="M86" s="14">
        <f>ROUND(КМС_год!M86-КМС_1кв!M86-КМС_2кв!M86-КМС_3кв!M86-КМС_4кв!M86,2)</f>
        <v>0</v>
      </c>
      <c r="N86" s="14">
        <f>ROUND(КМС_год!N86-КМС_1кв!N86-КМС_2кв!N86-КМС_3кв!N86-КМС_4кв!N86,2)</f>
        <v>0</v>
      </c>
      <c r="O86" s="14">
        <f>ROUND(КМС_год!O86-КМС_1кв!O86-КМС_2кв!O86-КМС_3кв!O86-КМС_4кв!O86,2)</f>
        <v>0</v>
      </c>
      <c r="P86" s="14">
        <f>ROUND(КМС_год!P86-КМС_1кв!P86-КМС_2кв!P86-КМС_3кв!P86-КМС_4кв!P86,2)</f>
        <v>0</v>
      </c>
      <c r="Q86" s="14">
        <f>ROUND(КМС_год!Q86-КМС_1кв!Q86-КМС_2кв!Q86-КМС_3кв!Q86-КМС_4кв!Q86,2)</f>
        <v>0</v>
      </c>
      <c r="R86" s="14">
        <f>ROUND(КМС_год!R86-КМС_1кв!R86-КМС_2кв!R86-КМС_3кв!R86-КМС_4кв!R86,2)</f>
        <v>0</v>
      </c>
      <c r="S86" s="14">
        <f>ROUND(КМС_год!S86-КМС_1кв!S86-КМС_2кв!S86-КМС_3кв!S86-КМС_4кв!S86,2)</f>
        <v>0</v>
      </c>
      <c r="T86" s="14">
        <f>ROUND(КМС_год!T86-КМС_1кв!T86-КМС_2кв!T86-КМС_3кв!T86-КМС_4кв!T86,2)</f>
        <v>0</v>
      </c>
      <c r="U86" s="14">
        <f>ROUND(КМС_год!U86-КМС_1кв!U86-КМС_2кв!U86-КМС_3кв!U86-КМС_4кв!U86,2)</f>
        <v>0</v>
      </c>
      <c r="V86" s="14">
        <f>ROUND(КМС_год!V86-КМС_1кв!V86-КМС_2кв!V86-КМС_3кв!V86-КМС_4кв!V86,2)</f>
        <v>0</v>
      </c>
      <c r="W86" s="14">
        <f>ROUND(КМС_год!W86-КМС_1кв!W86-КМС_2кв!W86-КМС_3кв!W86-КМС_4кв!W86,2)</f>
        <v>0</v>
      </c>
      <c r="X86" s="14">
        <f>ROUND(КМС_год!X86-КМС_1кв!X86-КМС_2кв!X86-КМС_3кв!X86-КМС_4кв!X86,2)</f>
        <v>0</v>
      </c>
      <c r="Y86" s="14">
        <f>ROUND(КМС_год!Y86-КМС_1кв!Y86-КМС_2кв!Y86-КМС_3кв!Y86-КМС_4кв!Y86,2)</f>
        <v>0</v>
      </c>
      <c r="Z86" s="14">
        <f>ROUND(КМС_год!Z86-КМС_1кв!Z86-КМС_2кв!Z86-КМС_3кв!Z86-КМС_4кв!Z86,2)</f>
        <v>0</v>
      </c>
      <c r="AA86" s="14">
        <f>ROUND(КМС_год!AA86-КМС_1кв!AA86-КМС_2кв!AA86-КМС_3кв!AA86-КМС_4кв!AA86,2)</f>
        <v>0</v>
      </c>
      <c r="AB86" s="14">
        <f>ROUND(КМС_год!AB86-КМС_1кв!AB86-КМС_2кв!AB86-КМС_3кв!AB86-КМС_4кв!AB86,2)</f>
        <v>0</v>
      </c>
      <c r="AC86" s="14">
        <f>ROUND(КМС_год!AC86-КМС_1кв!AC86-КМС_2кв!AC86-КМС_3кв!AC86-КМС_4кв!AC86,2)</f>
        <v>0</v>
      </c>
      <c r="AD86" s="14">
        <f>ROUND(КМС_год!AD86-КМС_1кв!AD86-КМС_2кв!AD86-КМС_3кв!AD86-КМС_4кв!AD86,2)</f>
        <v>0</v>
      </c>
      <c r="AE86" s="14">
        <f>ROUND(КМС_год!AE86-КМС_1кв!AE86-КМС_2кв!AE86-КМС_3кв!AE86-КМС_4кв!AE86,2)</f>
        <v>0</v>
      </c>
      <c r="AF86" s="14">
        <f>ROUND(КМС_год!AF86-КМС_1кв!AF86-КМС_2кв!AF86-КМС_3кв!AF86-КМС_4кв!AF86,2)</f>
        <v>0</v>
      </c>
      <c r="AG86" s="14">
        <f>ROUND(КМС_год!AG86-КМС_1кв!AG86-КМС_2кв!AG86-КМС_3кв!AG86-КМС_4кв!AG86,2)</f>
        <v>0</v>
      </c>
      <c r="AH86" s="14">
        <f>ROUND(КМС_год!AH86-КМС_1кв!AH86-КМС_2кв!AH86-КМС_3кв!AH86-КМС_4кв!AH86,2)</f>
        <v>0</v>
      </c>
      <c r="AI86" s="14">
        <f>ROUND(КМС_год!AI86-КМС_1кв!AI86-КМС_2кв!AI86-КМС_3кв!AI86-КМС_4кв!AI86,2)</f>
        <v>0</v>
      </c>
      <c r="AJ86" s="15">
        <f>ROUND(КМС_год!AJ86-КМС_1кв!AJ86-КМС_2кв!AJ86-КМС_3кв!AJ86-КМС_4кв!AJ86,2)</f>
        <v>0</v>
      </c>
    </row>
    <row r="87" spans="1:36" ht="20.25" x14ac:dyDescent="0.3">
      <c r="A87" s="27">
        <v>62</v>
      </c>
      <c r="B87" s="32" t="s">
        <v>109</v>
      </c>
      <c r="C87" s="14">
        <f>ROUND(КМС_год!C87-КМС_1кв!C87-КМС_2кв!C87-КМС_3кв!C87-КМС_4кв!C87,2)</f>
        <v>0</v>
      </c>
      <c r="D87" s="14">
        <f>ROUND(КМС_год!D87-КМС_1кв!D87-КМС_2кв!D87-КМС_3кв!D87-КМС_4кв!D87,2)</f>
        <v>0</v>
      </c>
      <c r="E87" s="14">
        <f>ROUND(КМС_год!E87-КМС_1кв!E87-КМС_2кв!E87-КМС_3кв!E87-КМС_4кв!E87,2)</f>
        <v>0</v>
      </c>
      <c r="F87" s="14">
        <f>ROUND(КМС_год!F87-КМС_1кв!F87-КМС_2кв!F87-КМС_3кв!F87-КМС_4кв!F87,2)</f>
        <v>0</v>
      </c>
      <c r="G87" s="14">
        <f>ROUND(КМС_год!G87-КМС_1кв!G87-КМС_2кв!G87-КМС_3кв!G87-КМС_4кв!G87,2)</f>
        <v>0</v>
      </c>
      <c r="H87" s="14">
        <f>ROUND(КМС_год!H87-КМС_1кв!H87-КМС_2кв!H87-КМС_3кв!H87-КМС_4кв!H87,2)</f>
        <v>0</v>
      </c>
      <c r="I87" s="14">
        <f>ROUND(КМС_год!I87-КМС_1кв!I87-КМС_2кв!I87-КМС_3кв!I87-КМС_4кв!I87,2)</f>
        <v>0</v>
      </c>
      <c r="J87" s="14">
        <f>ROUND(КМС_год!J87-КМС_1кв!J87-КМС_2кв!J87-КМС_3кв!J87-КМС_4кв!J87,2)</f>
        <v>0</v>
      </c>
      <c r="K87" s="14">
        <f>ROUND(КМС_год!K87-КМС_1кв!K87-КМС_2кв!K87-КМС_3кв!K87-КМС_4кв!K87,2)</f>
        <v>0</v>
      </c>
      <c r="L87" s="14">
        <f>ROUND(КМС_год!L87-КМС_1кв!L87-КМС_2кв!L87-КМС_3кв!L87-КМС_4кв!L87,2)</f>
        <v>0</v>
      </c>
      <c r="M87" s="14">
        <f>ROUND(КМС_год!M87-КМС_1кв!M87-КМС_2кв!M87-КМС_3кв!M87-КМС_4кв!M87,2)</f>
        <v>0</v>
      </c>
      <c r="N87" s="14">
        <f>ROUND(КМС_год!N87-КМС_1кв!N87-КМС_2кв!N87-КМС_3кв!N87-КМС_4кв!N87,2)</f>
        <v>0</v>
      </c>
      <c r="O87" s="14">
        <f>ROUND(КМС_год!O87-КМС_1кв!O87-КМС_2кв!O87-КМС_3кв!O87-КМС_4кв!O87,2)</f>
        <v>0</v>
      </c>
      <c r="P87" s="14">
        <f>ROUND(КМС_год!P87-КМС_1кв!P87-КМС_2кв!P87-КМС_3кв!P87-КМС_4кв!P87,2)</f>
        <v>0</v>
      </c>
      <c r="Q87" s="14">
        <f>ROUND(КМС_год!Q87-КМС_1кв!Q87-КМС_2кв!Q87-КМС_3кв!Q87-КМС_4кв!Q87,2)</f>
        <v>0</v>
      </c>
      <c r="R87" s="14">
        <f>ROUND(КМС_год!R87-КМС_1кв!R87-КМС_2кв!R87-КМС_3кв!R87-КМС_4кв!R87,2)</f>
        <v>0</v>
      </c>
      <c r="S87" s="14">
        <f>ROUND(КМС_год!S87-КМС_1кв!S87-КМС_2кв!S87-КМС_3кв!S87-КМС_4кв!S87,2)</f>
        <v>0</v>
      </c>
      <c r="T87" s="14">
        <f>ROUND(КМС_год!T87-КМС_1кв!T87-КМС_2кв!T87-КМС_3кв!T87-КМС_4кв!T87,2)</f>
        <v>0</v>
      </c>
      <c r="U87" s="14">
        <f>ROUND(КМС_год!U87-КМС_1кв!U87-КМС_2кв!U87-КМС_3кв!U87-КМС_4кв!U87,2)</f>
        <v>0</v>
      </c>
      <c r="V87" s="14">
        <f>ROUND(КМС_год!V87-КМС_1кв!V87-КМС_2кв!V87-КМС_3кв!V87-КМС_4кв!V87,2)</f>
        <v>0</v>
      </c>
      <c r="W87" s="14">
        <f>ROUND(КМС_год!W87-КМС_1кв!W87-КМС_2кв!W87-КМС_3кв!W87-КМС_4кв!W87,2)</f>
        <v>0</v>
      </c>
      <c r="X87" s="14">
        <f>ROUND(КМС_год!X87-КМС_1кв!X87-КМС_2кв!X87-КМС_3кв!X87-КМС_4кв!X87,2)</f>
        <v>0</v>
      </c>
      <c r="Y87" s="14">
        <f>ROUND(КМС_год!Y87-КМС_1кв!Y87-КМС_2кв!Y87-КМС_3кв!Y87-КМС_4кв!Y87,2)</f>
        <v>0</v>
      </c>
      <c r="Z87" s="14">
        <f>ROUND(КМС_год!Z87-КМС_1кв!Z87-КМС_2кв!Z87-КМС_3кв!Z87-КМС_4кв!Z87,2)</f>
        <v>0</v>
      </c>
      <c r="AA87" s="14">
        <f>ROUND(КМС_год!AA87-КМС_1кв!AA87-КМС_2кв!AA87-КМС_3кв!AA87-КМС_4кв!AA87,2)</f>
        <v>0</v>
      </c>
      <c r="AB87" s="14">
        <f>ROUND(КМС_год!AB87-КМС_1кв!AB87-КМС_2кв!AB87-КМС_3кв!AB87-КМС_4кв!AB87,2)</f>
        <v>0</v>
      </c>
      <c r="AC87" s="14">
        <f>ROUND(КМС_год!AC87-КМС_1кв!AC87-КМС_2кв!AC87-КМС_3кв!AC87-КМС_4кв!AC87,2)</f>
        <v>0</v>
      </c>
      <c r="AD87" s="14">
        <f>ROUND(КМС_год!AD87-КМС_1кв!AD87-КМС_2кв!AD87-КМС_3кв!AD87-КМС_4кв!AD87,2)</f>
        <v>0</v>
      </c>
      <c r="AE87" s="14">
        <f>ROUND(КМС_год!AE87-КМС_1кв!AE87-КМС_2кв!AE87-КМС_3кв!AE87-КМС_4кв!AE87,2)</f>
        <v>0</v>
      </c>
      <c r="AF87" s="14">
        <f>ROUND(КМС_год!AF87-КМС_1кв!AF87-КМС_2кв!AF87-КМС_3кв!AF87-КМС_4кв!AF87,2)</f>
        <v>0</v>
      </c>
      <c r="AG87" s="14">
        <f>ROUND(КМС_год!AG87-КМС_1кв!AG87-КМС_2кв!AG87-КМС_3кв!AG87-КМС_4кв!AG87,2)</f>
        <v>0</v>
      </c>
      <c r="AH87" s="14">
        <f>ROUND(КМС_год!AH87-КМС_1кв!AH87-КМС_2кв!AH87-КМС_3кв!AH87-КМС_4кв!AH87,2)</f>
        <v>0</v>
      </c>
      <c r="AI87" s="14">
        <f>ROUND(КМС_год!AI87-КМС_1кв!AI87-КМС_2кв!AI87-КМС_3кв!AI87-КМС_4кв!AI87,2)</f>
        <v>0</v>
      </c>
      <c r="AJ87" s="15">
        <f>ROUND(КМС_год!AJ87-КМС_1кв!AJ87-КМС_2кв!AJ87-КМС_3кв!AJ87-КМС_4кв!AJ87,2)</f>
        <v>0</v>
      </c>
    </row>
    <row r="88" spans="1:36" ht="20.25" x14ac:dyDescent="0.3">
      <c r="A88" s="27">
        <v>63</v>
      </c>
      <c r="B88" s="32" t="s">
        <v>110</v>
      </c>
      <c r="C88" s="14">
        <f>ROUND(КМС_год!C88-КМС_1кв!C88-КМС_2кв!C88-КМС_3кв!C88-КМС_4кв!C88,2)</f>
        <v>0</v>
      </c>
      <c r="D88" s="14">
        <f>ROUND(КМС_год!D88-КМС_1кв!D88-КМС_2кв!D88-КМС_3кв!D88-КМС_4кв!D88,2)</f>
        <v>0</v>
      </c>
      <c r="E88" s="14">
        <f>ROUND(КМС_год!E88-КМС_1кв!E88-КМС_2кв!E88-КМС_3кв!E88-КМС_4кв!E88,2)</f>
        <v>0</v>
      </c>
      <c r="F88" s="14">
        <f>ROUND(КМС_год!F88-КМС_1кв!F88-КМС_2кв!F88-КМС_3кв!F88-КМС_4кв!F88,2)</f>
        <v>0</v>
      </c>
      <c r="G88" s="14">
        <f>ROUND(КМС_год!G88-КМС_1кв!G88-КМС_2кв!G88-КМС_3кв!G88-КМС_4кв!G88,2)</f>
        <v>0</v>
      </c>
      <c r="H88" s="14">
        <f>ROUND(КМС_год!H88-КМС_1кв!H88-КМС_2кв!H88-КМС_3кв!H88-КМС_4кв!H88,2)</f>
        <v>0</v>
      </c>
      <c r="I88" s="14">
        <f>ROUND(КМС_год!I88-КМС_1кв!I88-КМС_2кв!I88-КМС_3кв!I88-КМС_4кв!I88,2)</f>
        <v>0</v>
      </c>
      <c r="J88" s="14">
        <f>ROUND(КМС_год!J88-КМС_1кв!J88-КМС_2кв!J88-КМС_3кв!J88-КМС_4кв!J88,2)</f>
        <v>0</v>
      </c>
      <c r="K88" s="14">
        <f>ROUND(КМС_год!K88-КМС_1кв!K88-КМС_2кв!K88-КМС_3кв!K88-КМС_4кв!K88,2)</f>
        <v>0</v>
      </c>
      <c r="L88" s="14">
        <f>ROUND(КМС_год!L88-КМС_1кв!L88-КМС_2кв!L88-КМС_3кв!L88-КМС_4кв!L88,2)</f>
        <v>0</v>
      </c>
      <c r="M88" s="14">
        <f>ROUND(КМС_год!M88-КМС_1кв!M88-КМС_2кв!M88-КМС_3кв!M88-КМС_4кв!M88,2)</f>
        <v>0</v>
      </c>
      <c r="N88" s="14">
        <f>ROUND(КМС_год!N88-КМС_1кв!N88-КМС_2кв!N88-КМС_3кв!N88-КМС_4кв!N88,2)</f>
        <v>0</v>
      </c>
      <c r="O88" s="14">
        <f>ROUND(КМС_год!O88-КМС_1кв!O88-КМС_2кв!O88-КМС_3кв!O88-КМС_4кв!O88,2)</f>
        <v>0</v>
      </c>
      <c r="P88" s="14">
        <f>ROUND(КМС_год!P88-КМС_1кв!P88-КМС_2кв!P88-КМС_3кв!P88-КМС_4кв!P88,2)</f>
        <v>0</v>
      </c>
      <c r="Q88" s="14">
        <f>ROUND(КМС_год!Q88-КМС_1кв!Q88-КМС_2кв!Q88-КМС_3кв!Q88-КМС_4кв!Q88,2)</f>
        <v>0</v>
      </c>
      <c r="R88" s="14">
        <f>ROUND(КМС_год!R88-КМС_1кв!R88-КМС_2кв!R88-КМС_3кв!R88-КМС_4кв!R88,2)</f>
        <v>0</v>
      </c>
      <c r="S88" s="14">
        <f>ROUND(КМС_год!S88-КМС_1кв!S88-КМС_2кв!S88-КМС_3кв!S88-КМС_4кв!S88,2)</f>
        <v>0</v>
      </c>
      <c r="T88" s="14">
        <f>ROUND(КМС_год!T88-КМС_1кв!T88-КМС_2кв!T88-КМС_3кв!T88-КМС_4кв!T88,2)</f>
        <v>0</v>
      </c>
      <c r="U88" s="14">
        <f>ROUND(КМС_год!U88-КМС_1кв!U88-КМС_2кв!U88-КМС_3кв!U88-КМС_4кв!U88,2)</f>
        <v>0</v>
      </c>
      <c r="V88" s="14">
        <f>ROUND(КМС_год!V88-КМС_1кв!V88-КМС_2кв!V88-КМС_3кв!V88-КМС_4кв!V88,2)</f>
        <v>0</v>
      </c>
      <c r="W88" s="14">
        <f>ROUND(КМС_год!W88-КМС_1кв!W88-КМС_2кв!W88-КМС_3кв!W88-КМС_4кв!W88,2)</f>
        <v>0</v>
      </c>
      <c r="X88" s="14">
        <f>ROUND(КМС_год!X88-КМС_1кв!X88-КМС_2кв!X88-КМС_3кв!X88-КМС_4кв!X88,2)</f>
        <v>0</v>
      </c>
      <c r="Y88" s="14">
        <f>ROUND(КМС_год!Y88-КМС_1кв!Y88-КМС_2кв!Y88-КМС_3кв!Y88-КМС_4кв!Y88,2)</f>
        <v>0</v>
      </c>
      <c r="Z88" s="14">
        <f>ROUND(КМС_год!Z88-КМС_1кв!Z88-КМС_2кв!Z88-КМС_3кв!Z88-КМС_4кв!Z88,2)</f>
        <v>0</v>
      </c>
      <c r="AA88" s="14">
        <f>ROUND(КМС_год!AA88-КМС_1кв!AA88-КМС_2кв!AA88-КМС_3кв!AA88-КМС_4кв!AA88,2)</f>
        <v>0</v>
      </c>
      <c r="AB88" s="14">
        <f>ROUND(КМС_год!AB88-КМС_1кв!AB88-КМС_2кв!AB88-КМС_3кв!AB88-КМС_4кв!AB88,2)</f>
        <v>0</v>
      </c>
      <c r="AC88" s="14">
        <f>ROUND(КМС_год!AC88-КМС_1кв!AC88-КМС_2кв!AC88-КМС_3кв!AC88-КМС_4кв!AC88,2)</f>
        <v>0</v>
      </c>
      <c r="AD88" s="14">
        <f>ROUND(КМС_год!AD88-КМС_1кв!AD88-КМС_2кв!AD88-КМС_3кв!AD88-КМС_4кв!AD88,2)</f>
        <v>0</v>
      </c>
      <c r="AE88" s="14">
        <f>ROUND(КМС_год!AE88-КМС_1кв!AE88-КМС_2кв!AE88-КМС_3кв!AE88-КМС_4кв!AE88,2)</f>
        <v>0</v>
      </c>
      <c r="AF88" s="14">
        <f>ROUND(КМС_год!AF88-КМС_1кв!AF88-КМС_2кв!AF88-КМС_3кв!AF88-КМС_4кв!AF88,2)</f>
        <v>0</v>
      </c>
      <c r="AG88" s="14">
        <f>ROUND(КМС_год!AG88-КМС_1кв!AG88-КМС_2кв!AG88-КМС_3кв!AG88-КМС_4кв!AG88,2)</f>
        <v>0</v>
      </c>
      <c r="AH88" s="14">
        <f>ROUND(КМС_год!AH88-КМС_1кв!AH88-КМС_2кв!AH88-КМС_3кв!AH88-КМС_4кв!AH88,2)</f>
        <v>0</v>
      </c>
      <c r="AI88" s="14">
        <f>ROUND(КМС_год!AI88-КМС_1кв!AI88-КМС_2кв!AI88-КМС_3кв!AI88-КМС_4кв!AI88,2)</f>
        <v>0</v>
      </c>
      <c r="AJ88" s="15">
        <f>ROUND(КМС_год!AJ88-КМС_1кв!AJ88-КМС_2кв!AJ88-КМС_3кв!AJ88-КМС_4кв!AJ88,2)</f>
        <v>0</v>
      </c>
    </row>
    <row r="89" spans="1:36" ht="20.25" x14ac:dyDescent="0.3">
      <c r="A89" s="27">
        <v>64</v>
      </c>
      <c r="B89" s="32" t="s">
        <v>111</v>
      </c>
      <c r="C89" s="14">
        <f>ROUND(КМС_год!C89-КМС_1кв!C89-КМС_2кв!C89-КМС_3кв!C89-КМС_4кв!C89,2)</f>
        <v>0</v>
      </c>
      <c r="D89" s="14">
        <f>ROUND(КМС_год!D89-КМС_1кв!D89-КМС_2кв!D89-КМС_3кв!D89-КМС_4кв!D89,2)</f>
        <v>0</v>
      </c>
      <c r="E89" s="14">
        <f>ROUND(КМС_год!E89-КМС_1кв!E89-КМС_2кв!E89-КМС_3кв!E89-КМС_4кв!E89,2)</f>
        <v>0</v>
      </c>
      <c r="F89" s="14">
        <f>ROUND(КМС_год!F89-КМС_1кв!F89-КМС_2кв!F89-КМС_3кв!F89-КМС_4кв!F89,2)</f>
        <v>0</v>
      </c>
      <c r="G89" s="14">
        <f>ROUND(КМС_год!G89-КМС_1кв!G89-КМС_2кв!G89-КМС_3кв!G89-КМС_4кв!G89,2)</f>
        <v>0</v>
      </c>
      <c r="H89" s="14">
        <f>ROUND(КМС_год!H89-КМС_1кв!H89-КМС_2кв!H89-КМС_3кв!H89-КМС_4кв!H89,2)</f>
        <v>0</v>
      </c>
      <c r="I89" s="14">
        <f>ROUND(КМС_год!I89-КМС_1кв!I89-КМС_2кв!I89-КМС_3кв!I89-КМС_4кв!I89,2)</f>
        <v>0</v>
      </c>
      <c r="J89" s="14">
        <f>ROUND(КМС_год!J89-КМС_1кв!J89-КМС_2кв!J89-КМС_3кв!J89-КМС_4кв!J89,2)</f>
        <v>0</v>
      </c>
      <c r="K89" s="14">
        <f>ROUND(КМС_год!K89-КМС_1кв!K89-КМС_2кв!K89-КМС_3кв!K89-КМС_4кв!K89,2)</f>
        <v>0</v>
      </c>
      <c r="L89" s="14">
        <f>ROUND(КМС_год!L89-КМС_1кв!L89-КМС_2кв!L89-КМС_3кв!L89-КМС_4кв!L89,2)</f>
        <v>0</v>
      </c>
      <c r="M89" s="14">
        <f>ROUND(КМС_год!M89-КМС_1кв!M89-КМС_2кв!M89-КМС_3кв!M89-КМС_4кв!M89,2)</f>
        <v>0</v>
      </c>
      <c r="N89" s="14">
        <f>ROUND(КМС_год!N89-КМС_1кв!N89-КМС_2кв!N89-КМС_3кв!N89-КМС_4кв!N89,2)</f>
        <v>0</v>
      </c>
      <c r="O89" s="14">
        <f>ROUND(КМС_год!O89-КМС_1кв!O89-КМС_2кв!O89-КМС_3кв!O89-КМС_4кв!O89,2)</f>
        <v>0</v>
      </c>
      <c r="P89" s="14">
        <f>ROUND(КМС_год!P89-КМС_1кв!P89-КМС_2кв!P89-КМС_3кв!P89-КМС_4кв!P89,2)</f>
        <v>0</v>
      </c>
      <c r="Q89" s="14">
        <f>ROUND(КМС_год!Q89-КМС_1кв!Q89-КМС_2кв!Q89-КМС_3кв!Q89-КМС_4кв!Q89,2)</f>
        <v>0</v>
      </c>
      <c r="R89" s="14">
        <f>ROUND(КМС_год!R89-КМС_1кв!R89-КМС_2кв!R89-КМС_3кв!R89-КМС_4кв!R89,2)</f>
        <v>0</v>
      </c>
      <c r="S89" s="14">
        <f>ROUND(КМС_год!S89-КМС_1кв!S89-КМС_2кв!S89-КМС_3кв!S89-КМС_4кв!S89,2)</f>
        <v>0</v>
      </c>
      <c r="T89" s="14">
        <f>ROUND(КМС_год!T89-КМС_1кв!T89-КМС_2кв!T89-КМС_3кв!T89-КМС_4кв!T89,2)</f>
        <v>0</v>
      </c>
      <c r="U89" s="14">
        <f>ROUND(КМС_год!U89-КМС_1кв!U89-КМС_2кв!U89-КМС_3кв!U89-КМС_4кв!U89,2)</f>
        <v>0</v>
      </c>
      <c r="V89" s="14">
        <f>ROUND(КМС_год!V89-КМС_1кв!V89-КМС_2кв!V89-КМС_3кв!V89-КМС_4кв!V89,2)</f>
        <v>0</v>
      </c>
      <c r="W89" s="14">
        <f>ROUND(КМС_год!W89-КМС_1кв!W89-КМС_2кв!W89-КМС_3кв!W89-КМС_4кв!W89,2)</f>
        <v>0</v>
      </c>
      <c r="X89" s="14">
        <f>ROUND(КМС_год!X89-КМС_1кв!X89-КМС_2кв!X89-КМС_3кв!X89-КМС_4кв!X89,2)</f>
        <v>0</v>
      </c>
      <c r="Y89" s="14">
        <f>ROUND(КМС_год!Y89-КМС_1кв!Y89-КМС_2кв!Y89-КМС_3кв!Y89-КМС_4кв!Y89,2)</f>
        <v>0</v>
      </c>
      <c r="Z89" s="14">
        <f>ROUND(КМС_год!Z89-КМС_1кв!Z89-КМС_2кв!Z89-КМС_3кв!Z89-КМС_4кв!Z89,2)</f>
        <v>0</v>
      </c>
      <c r="AA89" s="14">
        <f>ROUND(КМС_год!AA89-КМС_1кв!AA89-КМС_2кв!AA89-КМС_3кв!AA89-КМС_4кв!AA89,2)</f>
        <v>0</v>
      </c>
      <c r="AB89" s="14">
        <f>ROUND(КМС_год!AB89-КМС_1кв!AB89-КМС_2кв!AB89-КМС_3кв!AB89-КМС_4кв!AB89,2)</f>
        <v>0</v>
      </c>
      <c r="AC89" s="14">
        <f>ROUND(КМС_год!AC89-КМС_1кв!AC89-КМС_2кв!AC89-КМС_3кв!AC89-КМС_4кв!AC89,2)</f>
        <v>0</v>
      </c>
      <c r="AD89" s="14">
        <f>ROUND(КМС_год!AD89-КМС_1кв!AD89-КМС_2кв!AD89-КМС_3кв!AD89-КМС_4кв!AD89,2)</f>
        <v>0</v>
      </c>
      <c r="AE89" s="14">
        <f>ROUND(КМС_год!AE89-КМС_1кв!AE89-КМС_2кв!AE89-КМС_3кв!AE89-КМС_4кв!AE89,2)</f>
        <v>0</v>
      </c>
      <c r="AF89" s="14">
        <f>ROUND(КМС_год!AF89-КМС_1кв!AF89-КМС_2кв!AF89-КМС_3кв!AF89-КМС_4кв!AF89,2)</f>
        <v>0</v>
      </c>
      <c r="AG89" s="14">
        <f>ROUND(КМС_год!AG89-КМС_1кв!AG89-КМС_2кв!AG89-КМС_3кв!AG89-КМС_4кв!AG89,2)</f>
        <v>0</v>
      </c>
      <c r="AH89" s="14">
        <f>ROUND(КМС_год!AH89-КМС_1кв!AH89-КМС_2кв!AH89-КМС_3кв!AH89-КМС_4кв!AH89,2)</f>
        <v>0</v>
      </c>
      <c r="AI89" s="14">
        <f>ROUND(КМС_год!AI89-КМС_1кв!AI89-КМС_2кв!AI89-КМС_3кв!AI89-КМС_4кв!AI89,2)</f>
        <v>0</v>
      </c>
      <c r="AJ89" s="15">
        <f>ROUND(КМС_год!AJ89-КМС_1кв!AJ89-КМС_2кв!AJ89-КМС_3кв!AJ89-КМС_4кв!AJ89,2)</f>
        <v>0</v>
      </c>
    </row>
    <row r="90" spans="1:36" ht="20.25" x14ac:dyDescent="0.3">
      <c r="A90" s="27">
        <v>65</v>
      </c>
      <c r="B90" s="32" t="s">
        <v>112</v>
      </c>
      <c r="C90" s="14">
        <f>ROUND(КМС_год!C90-КМС_1кв!C90-КМС_2кв!C90-КМС_3кв!C90-КМС_4кв!C90,2)</f>
        <v>0</v>
      </c>
      <c r="D90" s="14">
        <f>ROUND(КМС_год!D90-КМС_1кв!D90-КМС_2кв!D90-КМС_3кв!D90-КМС_4кв!D90,2)</f>
        <v>0</v>
      </c>
      <c r="E90" s="14">
        <f>ROUND(КМС_год!E90-КМС_1кв!E90-КМС_2кв!E90-КМС_3кв!E90-КМС_4кв!E90,2)</f>
        <v>0</v>
      </c>
      <c r="F90" s="14">
        <f>ROUND(КМС_год!F90-КМС_1кв!F90-КМС_2кв!F90-КМС_3кв!F90-КМС_4кв!F90,2)</f>
        <v>0</v>
      </c>
      <c r="G90" s="14">
        <f>ROUND(КМС_год!G90-КМС_1кв!G90-КМС_2кв!G90-КМС_3кв!G90-КМС_4кв!G90,2)</f>
        <v>0</v>
      </c>
      <c r="H90" s="14">
        <f>ROUND(КМС_год!H90-КМС_1кв!H90-КМС_2кв!H90-КМС_3кв!H90-КМС_4кв!H90,2)</f>
        <v>0</v>
      </c>
      <c r="I90" s="14">
        <f>ROUND(КМС_год!I90-КМС_1кв!I90-КМС_2кв!I90-КМС_3кв!I90-КМС_4кв!I90,2)</f>
        <v>0</v>
      </c>
      <c r="J90" s="14">
        <f>ROUND(КМС_год!J90-КМС_1кв!J90-КМС_2кв!J90-КМС_3кв!J90-КМС_4кв!J90,2)</f>
        <v>0</v>
      </c>
      <c r="K90" s="14">
        <f>ROUND(КМС_год!K90-КМС_1кв!K90-КМС_2кв!K90-КМС_3кв!K90-КМС_4кв!K90,2)</f>
        <v>0</v>
      </c>
      <c r="L90" s="14">
        <f>ROUND(КМС_год!L90-КМС_1кв!L90-КМС_2кв!L90-КМС_3кв!L90-КМС_4кв!L90,2)</f>
        <v>0</v>
      </c>
      <c r="M90" s="14">
        <f>ROUND(КМС_год!M90-КМС_1кв!M90-КМС_2кв!M90-КМС_3кв!M90-КМС_4кв!M90,2)</f>
        <v>0</v>
      </c>
      <c r="N90" s="14">
        <f>ROUND(КМС_год!N90-КМС_1кв!N90-КМС_2кв!N90-КМС_3кв!N90-КМС_4кв!N90,2)</f>
        <v>0</v>
      </c>
      <c r="O90" s="14">
        <f>ROUND(КМС_год!O90-КМС_1кв!O90-КМС_2кв!O90-КМС_3кв!O90-КМС_4кв!O90,2)</f>
        <v>0</v>
      </c>
      <c r="P90" s="14">
        <f>ROUND(КМС_год!P90-КМС_1кв!P90-КМС_2кв!P90-КМС_3кв!P90-КМС_4кв!P90,2)</f>
        <v>0</v>
      </c>
      <c r="Q90" s="14">
        <f>ROUND(КМС_год!Q90-КМС_1кв!Q90-КМС_2кв!Q90-КМС_3кв!Q90-КМС_4кв!Q90,2)</f>
        <v>0</v>
      </c>
      <c r="R90" s="14">
        <f>ROUND(КМС_год!R90-КМС_1кв!R90-КМС_2кв!R90-КМС_3кв!R90-КМС_4кв!R90,2)</f>
        <v>0</v>
      </c>
      <c r="S90" s="14">
        <f>ROUND(КМС_год!S90-КМС_1кв!S90-КМС_2кв!S90-КМС_3кв!S90-КМС_4кв!S90,2)</f>
        <v>0</v>
      </c>
      <c r="T90" s="14">
        <f>ROUND(КМС_год!T90-КМС_1кв!T90-КМС_2кв!T90-КМС_3кв!T90-КМС_4кв!T90,2)</f>
        <v>0</v>
      </c>
      <c r="U90" s="14">
        <f>ROUND(КМС_год!U90-КМС_1кв!U90-КМС_2кв!U90-КМС_3кв!U90-КМС_4кв!U90,2)</f>
        <v>0</v>
      </c>
      <c r="V90" s="14">
        <f>ROUND(КМС_год!V90-КМС_1кв!V90-КМС_2кв!V90-КМС_3кв!V90-КМС_4кв!V90,2)</f>
        <v>0</v>
      </c>
      <c r="W90" s="14">
        <f>ROUND(КМС_год!W90-КМС_1кв!W90-КМС_2кв!W90-КМС_3кв!W90-КМС_4кв!W90,2)</f>
        <v>0</v>
      </c>
      <c r="X90" s="14">
        <f>ROUND(КМС_год!X90-КМС_1кв!X90-КМС_2кв!X90-КМС_3кв!X90-КМС_4кв!X90,2)</f>
        <v>0</v>
      </c>
      <c r="Y90" s="14">
        <f>ROUND(КМС_год!Y90-КМС_1кв!Y90-КМС_2кв!Y90-КМС_3кв!Y90-КМС_4кв!Y90,2)</f>
        <v>0</v>
      </c>
      <c r="Z90" s="14">
        <f>ROUND(КМС_год!Z90-КМС_1кв!Z90-КМС_2кв!Z90-КМС_3кв!Z90-КМС_4кв!Z90,2)</f>
        <v>0</v>
      </c>
      <c r="AA90" s="14">
        <f>ROUND(КМС_год!AA90-КМС_1кв!AA90-КМС_2кв!AA90-КМС_3кв!AA90-КМС_4кв!AA90,2)</f>
        <v>0</v>
      </c>
      <c r="AB90" s="14">
        <f>ROUND(КМС_год!AB90-КМС_1кв!AB90-КМС_2кв!AB90-КМС_3кв!AB90-КМС_4кв!AB90,2)</f>
        <v>0</v>
      </c>
      <c r="AC90" s="14">
        <f>ROUND(КМС_год!AC90-КМС_1кв!AC90-КМС_2кв!AC90-КМС_3кв!AC90-КМС_4кв!AC90,2)</f>
        <v>0</v>
      </c>
      <c r="AD90" s="14">
        <f>ROUND(КМС_год!AD90-КМС_1кв!AD90-КМС_2кв!AD90-КМС_3кв!AD90-КМС_4кв!AD90,2)</f>
        <v>0</v>
      </c>
      <c r="AE90" s="14">
        <f>ROUND(КМС_год!AE90-КМС_1кв!AE90-КМС_2кв!AE90-КМС_3кв!AE90-КМС_4кв!AE90,2)</f>
        <v>0</v>
      </c>
      <c r="AF90" s="14">
        <f>ROUND(КМС_год!AF90-КМС_1кв!AF90-КМС_2кв!AF90-КМС_3кв!AF90-КМС_4кв!AF90,2)</f>
        <v>0</v>
      </c>
      <c r="AG90" s="14">
        <f>ROUND(КМС_год!AG90-КМС_1кв!AG90-КМС_2кв!AG90-КМС_3кв!AG90-КМС_4кв!AG90,2)</f>
        <v>0</v>
      </c>
      <c r="AH90" s="14">
        <f>ROUND(КМС_год!AH90-КМС_1кв!AH90-КМС_2кв!AH90-КМС_3кв!AH90-КМС_4кв!AH90,2)</f>
        <v>0</v>
      </c>
      <c r="AI90" s="14">
        <f>ROUND(КМС_год!AI90-КМС_1кв!AI90-КМС_2кв!AI90-КМС_3кв!AI90-КМС_4кв!AI90,2)</f>
        <v>0</v>
      </c>
      <c r="AJ90" s="15">
        <f>ROUND(КМС_год!AJ90-КМС_1кв!AJ90-КМС_2кв!AJ90-КМС_3кв!AJ90-КМС_4кв!AJ90,2)</f>
        <v>0</v>
      </c>
    </row>
    <row r="91" spans="1:36" ht="20.25" x14ac:dyDescent="0.3">
      <c r="A91" s="27">
        <v>66</v>
      </c>
      <c r="B91" s="32" t="s">
        <v>113</v>
      </c>
      <c r="C91" s="14">
        <f>ROUND(КМС_год!C91-КМС_1кв!C91-КМС_2кв!C91-КМС_3кв!C91-КМС_4кв!C91,2)</f>
        <v>0</v>
      </c>
      <c r="D91" s="14">
        <f>ROUND(КМС_год!D91-КМС_1кв!D91-КМС_2кв!D91-КМС_3кв!D91-КМС_4кв!D91,2)</f>
        <v>0</v>
      </c>
      <c r="E91" s="14">
        <f>ROUND(КМС_год!E91-КМС_1кв!E91-КМС_2кв!E91-КМС_3кв!E91-КМС_4кв!E91,2)</f>
        <v>0</v>
      </c>
      <c r="F91" s="14">
        <f>ROUND(КМС_год!F91-КМС_1кв!F91-КМС_2кв!F91-КМС_3кв!F91-КМС_4кв!F91,2)</f>
        <v>0</v>
      </c>
      <c r="G91" s="14">
        <f>ROUND(КМС_год!G91-КМС_1кв!G91-КМС_2кв!G91-КМС_3кв!G91-КМС_4кв!G91,2)</f>
        <v>0</v>
      </c>
      <c r="H91" s="14">
        <f>ROUND(КМС_год!H91-КМС_1кв!H91-КМС_2кв!H91-КМС_3кв!H91-КМС_4кв!H91,2)</f>
        <v>0</v>
      </c>
      <c r="I91" s="14">
        <f>ROUND(КМС_год!I91-КМС_1кв!I91-КМС_2кв!I91-КМС_3кв!I91-КМС_4кв!I91,2)</f>
        <v>0</v>
      </c>
      <c r="J91" s="14">
        <f>ROUND(КМС_год!J91-КМС_1кв!J91-КМС_2кв!J91-КМС_3кв!J91-КМС_4кв!J91,2)</f>
        <v>0</v>
      </c>
      <c r="K91" s="14">
        <f>ROUND(КМС_год!K91-КМС_1кв!K91-КМС_2кв!K91-КМС_3кв!K91-КМС_4кв!K91,2)</f>
        <v>0</v>
      </c>
      <c r="L91" s="14">
        <f>ROUND(КМС_год!L91-КМС_1кв!L91-КМС_2кв!L91-КМС_3кв!L91-КМС_4кв!L91,2)</f>
        <v>0</v>
      </c>
      <c r="M91" s="14">
        <f>ROUND(КМС_год!M91-КМС_1кв!M91-КМС_2кв!M91-КМС_3кв!M91-КМС_4кв!M91,2)</f>
        <v>0</v>
      </c>
      <c r="N91" s="14">
        <f>ROUND(КМС_год!N91-КМС_1кв!N91-КМС_2кв!N91-КМС_3кв!N91-КМС_4кв!N91,2)</f>
        <v>0</v>
      </c>
      <c r="O91" s="14">
        <f>ROUND(КМС_год!O91-КМС_1кв!O91-КМС_2кв!O91-КМС_3кв!O91-КМС_4кв!O91,2)</f>
        <v>0</v>
      </c>
      <c r="P91" s="14">
        <f>ROUND(КМС_год!P91-КМС_1кв!P91-КМС_2кв!P91-КМС_3кв!P91-КМС_4кв!P91,2)</f>
        <v>0</v>
      </c>
      <c r="Q91" s="14">
        <f>ROUND(КМС_год!Q91-КМС_1кв!Q91-КМС_2кв!Q91-КМС_3кв!Q91-КМС_4кв!Q91,2)</f>
        <v>0</v>
      </c>
      <c r="R91" s="14">
        <f>ROUND(КМС_год!R91-КМС_1кв!R91-КМС_2кв!R91-КМС_3кв!R91-КМС_4кв!R91,2)</f>
        <v>0</v>
      </c>
      <c r="S91" s="14">
        <f>ROUND(КМС_год!S91-КМС_1кв!S91-КМС_2кв!S91-КМС_3кв!S91-КМС_4кв!S91,2)</f>
        <v>0</v>
      </c>
      <c r="T91" s="14">
        <f>ROUND(КМС_год!T91-КМС_1кв!T91-КМС_2кв!T91-КМС_3кв!T91-КМС_4кв!T91,2)</f>
        <v>0</v>
      </c>
      <c r="U91" s="14">
        <f>ROUND(КМС_год!U91-КМС_1кв!U91-КМС_2кв!U91-КМС_3кв!U91-КМС_4кв!U91,2)</f>
        <v>0</v>
      </c>
      <c r="V91" s="14">
        <f>ROUND(КМС_год!V91-КМС_1кв!V91-КМС_2кв!V91-КМС_3кв!V91-КМС_4кв!V91,2)</f>
        <v>0</v>
      </c>
      <c r="W91" s="14">
        <f>ROUND(КМС_год!W91-КМС_1кв!W91-КМС_2кв!W91-КМС_3кв!W91-КМС_4кв!W91,2)</f>
        <v>0</v>
      </c>
      <c r="X91" s="14">
        <f>ROUND(КМС_год!X91-КМС_1кв!X91-КМС_2кв!X91-КМС_3кв!X91-КМС_4кв!X91,2)</f>
        <v>0</v>
      </c>
      <c r="Y91" s="14">
        <f>ROUND(КМС_год!Y91-КМС_1кв!Y91-КМС_2кв!Y91-КМС_3кв!Y91-КМС_4кв!Y91,2)</f>
        <v>0</v>
      </c>
      <c r="Z91" s="14">
        <f>ROUND(КМС_год!Z91-КМС_1кв!Z91-КМС_2кв!Z91-КМС_3кв!Z91-КМС_4кв!Z91,2)</f>
        <v>0</v>
      </c>
      <c r="AA91" s="14">
        <f>ROUND(КМС_год!AA91-КМС_1кв!AA91-КМС_2кв!AA91-КМС_3кв!AA91-КМС_4кв!AA91,2)</f>
        <v>0</v>
      </c>
      <c r="AB91" s="14">
        <f>ROUND(КМС_год!AB91-КМС_1кв!AB91-КМС_2кв!AB91-КМС_3кв!AB91-КМС_4кв!AB91,2)</f>
        <v>0</v>
      </c>
      <c r="AC91" s="14">
        <f>ROUND(КМС_год!AC91-КМС_1кв!AC91-КМС_2кв!AC91-КМС_3кв!AC91-КМС_4кв!AC91,2)</f>
        <v>0</v>
      </c>
      <c r="AD91" s="14">
        <f>ROUND(КМС_год!AD91-КМС_1кв!AD91-КМС_2кв!AD91-КМС_3кв!AD91-КМС_4кв!AD91,2)</f>
        <v>0</v>
      </c>
      <c r="AE91" s="14">
        <f>ROUND(КМС_год!AE91-КМС_1кв!AE91-КМС_2кв!AE91-КМС_3кв!AE91-КМС_4кв!AE91,2)</f>
        <v>0</v>
      </c>
      <c r="AF91" s="14">
        <f>ROUND(КМС_год!AF91-КМС_1кв!AF91-КМС_2кв!AF91-КМС_3кв!AF91-КМС_4кв!AF91,2)</f>
        <v>0</v>
      </c>
      <c r="AG91" s="14">
        <f>ROUND(КМС_год!AG91-КМС_1кв!AG91-КМС_2кв!AG91-КМС_3кв!AG91-КМС_4кв!AG91,2)</f>
        <v>0</v>
      </c>
      <c r="AH91" s="14">
        <f>ROUND(КМС_год!AH91-КМС_1кв!AH91-КМС_2кв!AH91-КМС_3кв!AH91-КМС_4кв!AH91,2)</f>
        <v>0</v>
      </c>
      <c r="AI91" s="14">
        <f>ROUND(КМС_год!AI91-КМС_1кв!AI91-КМС_2кв!AI91-КМС_3кв!AI91-КМС_4кв!AI91,2)</f>
        <v>0</v>
      </c>
      <c r="AJ91" s="15">
        <f>ROUND(КМС_год!AJ91-КМС_1кв!AJ91-КМС_2кв!AJ91-КМС_3кв!AJ91-КМС_4кв!AJ91,2)</f>
        <v>0</v>
      </c>
    </row>
    <row r="92" spans="1:36" ht="20.25" x14ac:dyDescent="0.3">
      <c r="A92" s="27">
        <v>67</v>
      </c>
      <c r="B92" s="32" t="s">
        <v>114</v>
      </c>
      <c r="C92" s="14">
        <f>ROUND(КМС_год!C92-КМС_1кв!C92-КМС_2кв!C92-КМС_3кв!C92-КМС_4кв!C92,2)</f>
        <v>0</v>
      </c>
      <c r="D92" s="14">
        <f>ROUND(КМС_год!D92-КМС_1кв!D92-КМС_2кв!D92-КМС_3кв!D92-КМС_4кв!D92,2)</f>
        <v>0</v>
      </c>
      <c r="E92" s="14">
        <f>ROUND(КМС_год!E92-КМС_1кв!E92-КМС_2кв!E92-КМС_3кв!E92-КМС_4кв!E92,2)</f>
        <v>0</v>
      </c>
      <c r="F92" s="14">
        <f>ROUND(КМС_год!F92-КМС_1кв!F92-КМС_2кв!F92-КМС_3кв!F92-КМС_4кв!F92,2)</f>
        <v>0</v>
      </c>
      <c r="G92" s="14">
        <f>ROUND(КМС_год!G92-КМС_1кв!G92-КМС_2кв!G92-КМС_3кв!G92-КМС_4кв!G92,2)</f>
        <v>0</v>
      </c>
      <c r="H92" s="14">
        <f>ROUND(КМС_год!H92-КМС_1кв!H92-КМС_2кв!H92-КМС_3кв!H92-КМС_4кв!H92,2)</f>
        <v>0</v>
      </c>
      <c r="I92" s="14">
        <f>ROUND(КМС_год!I92-КМС_1кв!I92-КМС_2кв!I92-КМС_3кв!I92-КМС_4кв!I92,2)</f>
        <v>0</v>
      </c>
      <c r="J92" s="14">
        <f>ROUND(КМС_год!J92-КМС_1кв!J92-КМС_2кв!J92-КМС_3кв!J92-КМС_4кв!J92,2)</f>
        <v>0</v>
      </c>
      <c r="K92" s="14">
        <f>ROUND(КМС_год!K92-КМС_1кв!K92-КМС_2кв!K92-КМС_3кв!K92-КМС_4кв!K92,2)</f>
        <v>0</v>
      </c>
      <c r="L92" s="14">
        <f>ROUND(КМС_год!L92-КМС_1кв!L92-КМС_2кв!L92-КМС_3кв!L92-КМС_4кв!L92,2)</f>
        <v>0</v>
      </c>
      <c r="M92" s="14">
        <f>ROUND(КМС_год!M92-КМС_1кв!M92-КМС_2кв!M92-КМС_3кв!M92-КМС_4кв!M92,2)</f>
        <v>0</v>
      </c>
      <c r="N92" s="14">
        <f>ROUND(КМС_год!N92-КМС_1кв!N92-КМС_2кв!N92-КМС_3кв!N92-КМС_4кв!N92,2)</f>
        <v>0</v>
      </c>
      <c r="O92" s="14">
        <f>ROUND(КМС_год!O92-КМС_1кв!O92-КМС_2кв!O92-КМС_3кв!O92-КМС_4кв!O92,2)</f>
        <v>0</v>
      </c>
      <c r="P92" s="14">
        <f>ROUND(КМС_год!P92-КМС_1кв!P92-КМС_2кв!P92-КМС_3кв!P92-КМС_4кв!P92,2)</f>
        <v>0</v>
      </c>
      <c r="Q92" s="14">
        <f>ROUND(КМС_год!Q92-КМС_1кв!Q92-КМС_2кв!Q92-КМС_3кв!Q92-КМС_4кв!Q92,2)</f>
        <v>0</v>
      </c>
      <c r="R92" s="14">
        <f>ROUND(КМС_год!R92-КМС_1кв!R92-КМС_2кв!R92-КМС_3кв!R92-КМС_4кв!R92,2)</f>
        <v>0</v>
      </c>
      <c r="S92" s="14">
        <f>ROUND(КМС_год!S92-КМС_1кв!S92-КМС_2кв!S92-КМС_3кв!S92-КМС_4кв!S92,2)</f>
        <v>0</v>
      </c>
      <c r="T92" s="14">
        <f>ROUND(КМС_год!T92-КМС_1кв!T92-КМС_2кв!T92-КМС_3кв!T92-КМС_4кв!T92,2)</f>
        <v>0</v>
      </c>
      <c r="U92" s="14">
        <f>ROUND(КМС_год!U92-КМС_1кв!U92-КМС_2кв!U92-КМС_3кв!U92-КМС_4кв!U92,2)</f>
        <v>0</v>
      </c>
      <c r="V92" s="14">
        <f>ROUND(КМС_год!V92-КМС_1кв!V92-КМС_2кв!V92-КМС_3кв!V92-КМС_4кв!V92,2)</f>
        <v>0</v>
      </c>
      <c r="W92" s="14">
        <f>ROUND(КМС_год!W92-КМС_1кв!W92-КМС_2кв!W92-КМС_3кв!W92-КМС_4кв!W92,2)</f>
        <v>0</v>
      </c>
      <c r="X92" s="14">
        <f>ROUND(КМС_год!X92-КМС_1кв!X92-КМС_2кв!X92-КМС_3кв!X92-КМС_4кв!X92,2)</f>
        <v>0</v>
      </c>
      <c r="Y92" s="14">
        <f>ROUND(КМС_год!Y92-КМС_1кв!Y92-КМС_2кв!Y92-КМС_3кв!Y92-КМС_4кв!Y92,2)</f>
        <v>0</v>
      </c>
      <c r="Z92" s="14">
        <f>ROUND(КМС_год!Z92-КМС_1кв!Z92-КМС_2кв!Z92-КМС_3кв!Z92-КМС_4кв!Z92,2)</f>
        <v>0</v>
      </c>
      <c r="AA92" s="14">
        <f>ROUND(КМС_год!AA92-КМС_1кв!AA92-КМС_2кв!AA92-КМС_3кв!AA92-КМС_4кв!AA92,2)</f>
        <v>0</v>
      </c>
      <c r="AB92" s="14">
        <f>ROUND(КМС_год!AB92-КМС_1кв!AB92-КМС_2кв!AB92-КМС_3кв!AB92-КМС_4кв!AB92,2)</f>
        <v>0</v>
      </c>
      <c r="AC92" s="14">
        <f>ROUND(КМС_год!AC92-КМС_1кв!AC92-КМС_2кв!AC92-КМС_3кв!AC92-КМС_4кв!AC92,2)</f>
        <v>0</v>
      </c>
      <c r="AD92" s="14">
        <f>ROUND(КМС_год!AD92-КМС_1кв!AD92-КМС_2кв!AD92-КМС_3кв!AD92-КМС_4кв!AD92,2)</f>
        <v>0</v>
      </c>
      <c r="AE92" s="14">
        <f>ROUND(КМС_год!AE92-КМС_1кв!AE92-КМС_2кв!AE92-КМС_3кв!AE92-КМС_4кв!AE92,2)</f>
        <v>0</v>
      </c>
      <c r="AF92" s="14">
        <f>ROUND(КМС_год!AF92-КМС_1кв!AF92-КМС_2кв!AF92-КМС_3кв!AF92-КМС_4кв!AF92,2)</f>
        <v>0</v>
      </c>
      <c r="AG92" s="14">
        <f>ROUND(КМС_год!AG92-КМС_1кв!AG92-КМС_2кв!AG92-КМС_3кв!AG92-КМС_4кв!AG92,2)</f>
        <v>0</v>
      </c>
      <c r="AH92" s="14">
        <f>ROUND(КМС_год!AH92-КМС_1кв!AH92-КМС_2кв!AH92-КМС_3кв!AH92-КМС_4кв!AH92,2)</f>
        <v>0</v>
      </c>
      <c r="AI92" s="14">
        <f>ROUND(КМС_год!AI92-КМС_1кв!AI92-КМС_2кв!AI92-КМС_3кв!AI92-КМС_4кв!AI92,2)</f>
        <v>0</v>
      </c>
      <c r="AJ92" s="15">
        <f>ROUND(КМС_год!AJ92-КМС_1кв!AJ92-КМС_2кв!AJ92-КМС_3кв!AJ92-КМС_4кв!AJ92,2)</f>
        <v>0</v>
      </c>
    </row>
    <row r="93" spans="1:36" ht="20.25" x14ac:dyDescent="0.3">
      <c r="A93" s="27">
        <v>68</v>
      </c>
      <c r="B93" s="32" t="s">
        <v>115</v>
      </c>
      <c r="C93" s="14">
        <f>ROUND(КМС_год!C93-КМС_1кв!C93-КМС_2кв!C93-КМС_3кв!C93-КМС_4кв!C93,2)</f>
        <v>0</v>
      </c>
      <c r="D93" s="14">
        <f>ROUND(КМС_год!D93-КМС_1кв!D93-КМС_2кв!D93-КМС_3кв!D93-КМС_4кв!D93,2)</f>
        <v>0</v>
      </c>
      <c r="E93" s="14">
        <f>ROUND(КМС_год!E93-КМС_1кв!E93-КМС_2кв!E93-КМС_3кв!E93-КМС_4кв!E93,2)</f>
        <v>0</v>
      </c>
      <c r="F93" s="14">
        <f>ROUND(КМС_год!F93-КМС_1кв!F93-КМС_2кв!F93-КМС_3кв!F93-КМС_4кв!F93,2)</f>
        <v>0</v>
      </c>
      <c r="G93" s="14">
        <f>ROUND(КМС_год!G93-КМС_1кв!G93-КМС_2кв!G93-КМС_3кв!G93-КМС_4кв!G93,2)</f>
        <v>0</v>
      </c>
      <c r="H93" s="14">
        <f>ROUND(КМС_год!H93-КМС_1кв!H93-КМС_2кв!H93-КМС_3кв!H93-КМС_4кв!H93,2)</f>
        <v>0</v>
      </c>
      <c r="I93" s="14">
        <f>ROUND(КМС_год!I93-КМС_1кв!I93-КМС_2кв!I93-КМС_3кв!I93-КМС_4кв!I93,2)</f>
        <v>0</v>
      </c>
      <c r="J93" s="14">
        <f>ROUND(КМС_год!J93-КМС_1кв!J93-КМС_2кв!J93-КМС_3кв!J93-КМС_4кв!J93,2)</f>
        <v>0</v>
      </c>
      <c r="K93" s="14">
        <f>ROUND(КМС_год!K93-КМС_1кв!K93-КМС_2кв!K93-КМС_3кв!K93-КМС_4кв!K93,2)</f>
        <v>0</v>
      </c>
      <c r="L93" s="14">
        <f>ROUND(КМС_год!L93-КМС_1кв!L93-КМС_2кв!L93-КМС_3кв!L93-КМС_4кв!L93,2)</f>
        <v>0</v>
      </c>
      <c r="M93" s="14">
        <f>ROUND(КМС_год!M93-КМС_1кв!M93-КМС_2кв!M93-КМС_3кв!M93-КМС_4кв!M93,2)</f>
        <v>0</v>
      </c>
      <c r="N93" s="14">
        <f>ROUND(КМС_год!N93-КМС_1кв!N93-КМС_2кв!N93-КМС_3кв!N93-КМС_4кв!N93,2)</f>
        <v>0</v>
      </c>
      <c r="O93" s="14">
        <f>ROUND(КМС_год!O93-КМС_1кв!O93-КМС_2кв!O93-КМС_3кв!O93-КМС_4кв!O93,2)</f>
        <v>0</v>
      </c>
      <c r="P93" s="14">
        <f>ROUND(КМС_год!P93-КМС_1кв!P93-КМС_2кв!P93-КМС_3кв!P93-КМС_4кв!P93,2)</f>
        <v>0</v>
      </c>
      <c r="Q93" s="14">
        <f>ROUND(КМС_год!Q93-КМС_1кв!Q93-КМС_2кв!Q93-КМС_3кв!Q93-КМС_4кв!Q93,2)</f>
        <v>0</v>
      </c>
      <c r="R93" s="14">
        <f>ROUND(КМС_год!R93-КМС_1кв!R93-КМС_2кв!R93-КМС_3кв!R93-КМС_4кв!R93,2)</f>
        <v>0</v>
      </c>
      <c r="S93" s="14">
        <f>ROUND(КМС_год!S93-КМС_1кв!S93-КМС_2кв!S93-КМС_3кв!S93-КМС_4кв!S93,2)</f>
        <v>0</v>
      </c>
      <c r="T93" s="14">
        <f>ROUND(КМС_год!T93-КМС_1кв!T93-КМС_2кв!T93-КМС_3кв!T93-КМС_4кв!T93,2)</f>
        <v>0</v>
      </c>
      <c r="U93" s="14">
        <f>ROUND(КМС_год!U93-КМС_1кв!U93-КМС_2кв!U93-КМС_3кв!U93-КМС_4кв!U93,2)</f>
        <v>0</v>
      </c>
      <c r="V93" s="14">
        <f>ROUND(КМС_год!V93-КМС_1кв!V93-КМС_2кв!V93-КМС_3кв!V93-КМС_4кв!V93,2)</f>
        <v>0</v>
      </c>
      <c r="W93" s="14">
        <f>ROUND(КМС_год!W93-КМС_1кв!W93-КМС_2кв!W93-КМС_3кв!W93-КМС_4кв!W93,2)</f>
        <v>0</v>
      </c>
      <c r="X93" s="14">
        <f>ROUND(КМС_год!X93-КМС_1кв!X93-КМС_2кв!X93-КМС_3кв!X93-КМС_4кв!X93,2)</f>
        <v>0</v>
      </c>
      <c r="Y93" s="14">
        <f>ROUND(КМС_год!Y93-КМС_1кв!Y93-КМС_2кв!Y93-КМС_3кв!Y93-КМС_4кв!Y93,2)</f>
        <v>0</v>
      </c>
      <c r="Z93" s="14">
        <f>ROUND(КМС_год!Z93-КМС_1кв!Z93-КМС_2кв!Z93-КМС_3кв!Z93-КМС_4кв!Z93,2)</f>
        <v>0</v>
      </c>
      <c r="AA93" s="14">
        <f>ROUND(КМС_год!AA93-КМС_1кв!AA93-КМС_2кв!AA93-КМС_3кв!AA93-КМС_4кв!AA93,2)</f>
        <v>0</v>
      </c>
      <c r="AB93" s="14">
        <f>ROUND(КМС_год!AB93-КМС_1кв!AB93-КМС_2кв!AB93-КМС_3кв!AB93-КМС_4кв!AB93,2)</f>
        <v>0</v>
      </c>
      <c r="AC93" s="14">
        <f>ROUND(КМС_год!AC93-КМС_1кв!AC93-КМС_2кв!AC93-КМС_3кв!AC93-КМС_4кв!AC93,2)</f>
        <v>0</v>
      </c>
      <c r="AD93" s="14">
        <f>ROUND(КМС_год!AD93-КМС_1кв!AD93-КМС_2кв!AD93-КМС_3кв!AD93-КМС_4кв!AD93,2)</f>
        <v>0</v>
      </c>
      <c r="AE93" s="14">
        <f>ROUND(КМС_год!AE93-КМС_1кв!AE93-КМС_2кв!AE93-КМС_3кв!AE93-КМС_4кв!AE93,2)</f>
        <v>0</v>
      </c>
      <c r="AF93" s="14">
        <f>ROUND(КМС_год!AF93-КМС_1кв!AF93-КМС_2кв!AF93-КМС_3кв!AF93-КМС_4кв!AF93,2)</f>
        <v>0</v>
      </c>
      <c r="AG93" s="14">
        <f>ROUND(КМС_год!AG93-КМС_1кв!AG93-КМС_2кв!AG93-КМС_3кв!AG93-КМС_4кв!AG93,2)</f>
        <v>0</v>
      </c>
      <c r="AH93" s="14">
        <f>ROUND(КМС_год!AH93-КМС_1кв!AH93-КМС_2кв!AH93-КМС_3кв!AH93-КМС_4кв!AH93,2)</f>
        <v>0</v>
      </c>
      <c r="AI93" s="14">
        <f>ROUND(КМС_год!AI93-КМС_1кв!AI93-КМС_2кв!AI93-КМС_3кв!AI93-КМС_4кв!AI93,2)</f>
        <v>0</v>
      </c>
      <c r="AJ93" s="15">
        <f>ROUND(КМС_год!AJ93-КМС_1кв!AJ93-КМС_2кв!AJ93-КМС_3кв!AJ93-КМС_4кв!AJ93,2)</f>
        <v>0</v>
      </c>
    </row>
    <row r="94" spans="1:36" s="35" customFormat="1" ht="20.25" x14ac:dyDescent="0.3">
      <c r="A94" s="27">
        <v>69</v>
      </c>
      <c r="B94" s="32" t="s">
        <v>116</v>
      </c>
      <c r="C94" s="14">
        <f>ROUND(КМС_год!C94-КМС_1кв!C94-КМС_2кв!C94-КМС_3кв!C94-КМС_4кв!C94,2)</f>
        <v>0</v>
      </c>
      <c r="D94" s="14">
        <f>ROUND(КМС_год!D94-КМС_1кв!D94-КМС_2кв!D94-КМС_3кв!D94-КМС_4кв!D94,2)</f>
        <v>0</v>
      </c>
      <c r="E94" s="14">
        <f>ROUND(КМС_год!E94-КМС_1кв!E94-КМС_2кв!E94-КМС_3кв!E94-КМС_4кв!E94,2)</f>
        <v>0</v>
      </c>
      <c r="F94" s="14">
        <f>ROUND(КМС_год!F94-КМС_1кв!F94-КМС_2кв!F94-КМС_3кв!F94-КМС_4кв!F94,2)</f>
        <v>0</v>
      </c>
      <c r="G94" s="14">
        <f>ROUND(КМС_год!G94-КМС_1кв!G94-КМС_2кв!G94-КМС_3кв!G94-КМС_4кв!G94,2)</f>
        <v>0</v>
      </c>
      <c r="H94" s="14">
        <f>ROUND(КМС_год!H94-КМС_1кв!H94-КМС_2кв!H94-КМС_3кв!H94-КМС_4кв!H94,2)</f>
        <v>0</v>
      </c>
      <c r="I94" s="14">
        <f>ROUND(КМС_год!I94-КМС_1кв!I94-КМС_2кв!I94-КМС_3кв!I94-КМС_4кв!I94,2)</f>
        <v>0</v>
      </c>
      <c r="J94" s="14">
        <f>ROUND(КМС_год!J94-КМС_1кв!J94-КМС_2кв!J94-КМС_3кв!J94-КМС_4кв!J94,2)</f>
        <v>0</v>
      </c>
      <c r="K94" s="14">
        <f>ROUND(КМС_год!K94-КМС_1кв!K94-КМС_2кв!K94-КМС_3кв!K94-КМС_4кв!K94,2)</f>
        <v>0</v>
      </c>
      <c r="L94" s="14">
        <f>ROUND(КМС_год!L94-КМС_1кв!L94-КМС_2кв!L94-КМС_3кв!L94-КМС_4кв!L94,2)</f>
        <v>0</v>
      </c>
      <c r="M94" s="14">
        <f>ROUND(КМС_год!M94-КМС_1кв!M94-КМС_2кв!M94-КМС_3кв!M94-КМС_4кв!M94,2)</f>
        <v>0</v>
      </c>
      <c r="N94" s="14">
        <f>ROUND(КМС_год!N94-КМС_1кв!N94-КМС_2кв!N94-КМС_3кв!N94-КМС_4кв!N94,2)</f>
        <v>0</v>
      </c>
      <c r="O94" s="14">
        <f>ROUND(КМС_год!O94-КМС_1кв!O94-КМС_2кв!O94-КМС_3кв!O94-КМС_4кв!O94,2)</f>
        <v>0</v>
      </c>
      <c r="P94" s="14">
        <f>ROUND(КМС_год!P94-КМС_1кв!P94-КМС_2кв!P94-КМС_3кв!P94-КМС_4кв!P94,2)</f>
        <v>0</v>
      </c>
      <c r="Q94" s="14">
        <f>ROUND(КМС_год!Q94-КМС_1кв!Q94-КМС_2кв!Q94-КМС_3кв!Q94-КМС_4кв!Q94,2)</f>
        <v>0</v>
      </c>
      <c r="R94" s="14">
        <f>ROUND(КМС_год!R94-КМС_1кв!R94-КМС_2кв!R94-КМС_3кв!R94-КМС_4кв!R94,2)</f>
        <v>0</v>
      </c>
      <c r="S94" s="14">
        <f>ROUND(КМС_год!S94-КМС_1кв!S94-КМС_2кв!S94-КМС_3кв!S94-КМС_4кв!S94,2)</f>
        <v>0</v>
      </c>
      <c r="T94" s="14">
        <f>ROUND(КМС_год!T94-КМС_1кв!T94-КМС_2кв!T94-КМС_3кв!T94-КМС_4кв!T94,2)</f>
        <v>0</v>
      </c>
      <c r="U94" s="14">
        <f>ROUND(КМС_год!U94-КМС_1кв!U94-КМС_2кв!U94-КМС_3кв!U94-КМС_4кв!U94,2)</f>
        <v>0</v>
      </c>
      <c r="V94" s="14">
        <f>ROUND(КМС_год!V94-КМС_1кв!V94-КМС_2кв!V94-КМС_3кв!V94-КМС_4кв!V94,2)</f>
        <v>0</v>
      </c>
      <c r="W94" s="14">
        <f>ROUND(КМС_год!W94-КМС_1кв!W94-КМС_2кв!W94-КМС_3кв!W94-КМС_4кв!W94,2)</f>
        <v>0</v>
      </c>
      <c r="X94" s="14">
        <f>ROUND(КМС_год!X94-КМС_1кв!X94-КМС_2кв!X94-КМС_3кв!X94-КМС_4кв!X94,2)</f>
        <v>0</v>
      </c>
      <c r="Y94" s="14">
        <f>ROUND(КМС_год!Y94-КМС_1кв!Y94-КМС_2кв!Y94-КМС_3кв!Y94-КМС_4кв!Y94,2)</f>
        <v>0</v>
      </c>
      <c r="Z94" s="14">
        <f>ROUND(КМС_год!Z94-КМС_1кв!Z94-КМС_2кв!Z94-КМС_3кв!Z94-КМС_4кв!Z94,2)</f>
        <v>0</v>
      </c>
      <c r="AA94" s="14">
        <f>ROUND(КМС_год!AA94-КМС_1кв!AA94-КМС_2кв!AA94-КМС_3кв!AA94-КМС_4кв!AA94,2)</f>
        <v>0</v>
      </c>
      <c r="AB94" s="14">
        <f>ROUND(КМС_год!AB94-КМС_1кв!AB94-КМС_2кв!AB94-КМС_3кв!AB94-КМС_4кв!AB94,2)</f>
        <v>0</v>
      </c>
      <c r="AC94" s="14">
        <f>ROUND(КМС_год!AC94-КМС_1кв!AC94-КМС_2кв!AC94-КМС_3кв!AC94-КМС_4кв!AC94,2)</f>
        <v>0</v>
      </c>
      <c r="AD94" s="14">
        <f>ROUND(КМС_год!AD94-КМС_1кв!AD94-КМС_2кв!AD94-КМС_3кв!AD94-КМС_4кв!AD94,2)</f>
        <v>0</v>
      </c>
      <c r="AE94" s="14">
        <f>ROUND(КМС_год!AE94-КМС_1кв!AE94-КМС_2кв!AE94-КМС_3кв!AE94-КМС_4кв!AE94,2)</f>
        <v>0</v>
      </c>
      <c r="AF94" s="14">
        <f>ROUND(КМС_год!AF94-КМС_1кв!AF94-КМС_2кв!AF94-КМС_3кв!AF94-КМС_4кв!AF94,2)</f>
        <v>0</v>
      </c>
      <c r="AG94" s="14">
        <f>ROUND(КМС_год!AG94-КМС_1кв!AG94-КМС_2кв!AG94-КМС_3кв!AG94-КМС_4кв!AG94,2)</f>
        <v>0</v>
      </c>
      <c r="AH94" s="14">
        <f>ROUND(КМС_год!AH94-КМС_1кв!AH94-КМС_2кв!AH94-КМС_3кв!AH94-КМС_4кв!AH94,2)</f>
        <v>0</v>
      </c>
      <c r="AI94" s="14">
        <f>ROUND(КМС_год!AI94-КМС_1кв!AI94-КМС_2кв!AI94-КМС_3кв!AI94-КМС_4кв!AI94,2)</f>
        <v>0</v>
      </c>
      <c r="AJ94" s="15">
        <f>ROUND(КМС_год!AJ94-КМС_1кв!AJ94-КМС_2кв!AJ94-КМС_3кв!AJ94-КМС_4кв!AJ94,2)</f>
        <v>0</v>
      </c>
    </row>
    <row r="95" spans="1:36" ht="20.25" x14ac:dyDescent="0.3">
      <c r="A95" s="27">
        <v>70</v>
      </c>
      <c r="B95" s="32" t="s">
        <v>117</v>
      </c>
      <c r="C95" s="14">
        <f>ROUND(КМС_год!C95-КМС_1кв!C95-КМС_2кв!C95-КМС_3кв!C95-КМС_4кв!C95,2)</f>
        <v>0</v>
      </c>
      <c r="D95" s="14">
        <f>ROUND(КМС_год!D95-КМС_1кв!D95-КМС_2кв!D95-КМС_3кв!D95-КМС_4кв!D95,2)</f>
        <v>0</v>
      </c>
      <c r="E95" s="14">
        <f>ROUND(КМС_год!E95-КМС_1кв!E95-КМС_2кв!E95-КМС_3кв!E95-КМС_4кв!E95,2)</f>
        <v>0</v>
      </c>
      <c r="F95" s="14">
        <f>ROUND(КМС_год!F95-КМС_1кв!F95-КМС_2кв!F95-КМС_3кв!F95-КМС_4кв!F95,2)</f>
        <v>0</v>
      </c>
      <c r="G95" s="14">
        <f>ROUND(КМС_год!G95-КМС_1кв!G95-КМС_2кв!G95-КМС_3кв!G95-КМС_4кв!G95,2)</f>
        <v>0</v>
      </c>
      <c r="H95" s="14">
        <f>ROUND(КМС_год!H95-КМС_1кв!H95-КМС_2кв!H95-КМС_3кв!H95-КМС_4кв!H95,2)</f>
        <v>0</v>
      </c>
      <c r="I95" s="14">
        <f>ROUND(КМС_год!I95-КМС_1кв!I95-КМС_2кв!I95-КМС_3кв!I95-КМС_4кв!I95,2)</f>
        <v>0</v>
      </c>
      <c r="J95" s="14">
        <f>ROUND(КМС_год!J95-КМС_1кв!J95-КМС_2кв!J95-КМС_3кв!J95-КМС_4кв!J95,2)</f>
        <v>0</v>
      </c>
      <c r="K95" s="14">
        <f>ROUND(КМС_год!K95-КМС_1кв!K95-КМС_2кв!K95-КМС_3кв!K95-КМС_4кв!K95,2)</f>
        <v>0</v>
      </c>
      <c r="L95" s="14">
        <f>ROUND(КМС_год!L95-КМС_1кв!L95-КМС_2кв!L95-КМС_3кв!L95-КМС_4кв!L95,2)</f>
        <v>0</v>
      </c>
      <c r="M95" s="14">
        <f>ROUND(КМС_год!M95-КМС_1кв!M95-КМС_2кв!M95-КМС_3кв!M95-КМС_4кв!M95,2)</f>
        <v>0</v>
      </c>
      <c r="N95" s="14">
        <f>ROUND(КМС_год!N95-КМС_1кв!N95-КМС_2кв!N95-КМС_3кв!N95-КМС_4кв!N95,2)</f>
        <v>0</v>
      </c>
      <c r="O95" s="14">
        <f>ROUND(КМС_год!O95-КМС_1кв!O95-КМС_2кв!O95-КМС_3кв!O95-КМС_4кв!O95,2)</f>
        <v>0</v>
      </c>
      <c r="P95" s="14">
        <f>ROUND(КМС_год!P95-КМС_1кв!P95-КМС_2кв!P95-КМС_3кв!P95-КМС_4кв!P95,2)</f>
        <v>0</v>
      </c>
      <c r="Q95" s="14">
        <f>ROUND(КМС_год!Q95-КМС_1кв!Q95-КМС_2кв!Q95-КМС_3кв!Q95-КМС_4кв!Q95,2)</f>
        <v>0</v>
      </c>
      <c r="R95" s="14">
        <f>ROUND(КМС_год!R95-КМС_1кв!R95-КМС_2кв!R95-КМС_3кв!R95-КМС_4кв!R95,2)</f>
        <v>0</v>
      </c>
      <c r="S95" s="14">
        <f>ROUND(КМС_год!S95-КМС_1кв!S95-КМС_2кв!S95-КМС_3кв!S95-КМС_4кв!S95,2)</f>
        <v>0</v>
      </c>
      <c r="T95" s="14">
        <f>ROUND(КМС_год!T95-КМС_1кв!T95-КМС_2кв!T95-КМС_3кв!T95-КМС_4кв!T95,2)</f>
        <v>0</v>
      </c>
      <c r="U95" s="14">
        <f>ROUND(КМС_год!U95-КМС_1кв!U95-КМС_2кв!U95-КМС_3кв!U95-КМС_4кв!U95,2)</f>
        <v>0</v>
      </c>
      <c r="V95" s="14">
        <f>ROUND(КМС_год!V95-КМС_1кв!V95-КМС_2кв!V95-КМС_3кв!V95-КМС_4кв!V95,2)</f>
        <v>0</v>
      </c>
      <c r="W95" s="14">
        <f>ROUND(КМС_год!W95-КМС_1кв!W95-КМС_2кв!W95-КМС_3кв!W95-КМС_4кв!W95,2)</f>
        <v>0</v>
      </c>
      <c r="X95" s="14">
        <f>ROUND(КМС_год!X95-КМС_1кв!X95-КМС_2кв!X95-КМС_3кв!X95-КМС_4кв!X95,2)</f>
        <v>0</v>
      </c>
      <c r="Y95" s="14">
        <f>ROUND(КМС_год!Y95-КМС_1кв!Y95-КМС_2кв!Y95-КМС_3кв!Y95-КМС_4кв!Y95,2)</f>
        <v>0</v>
      </c>
      <c r="Z95" s="14">
        <f>ROUND(КМС_год!Z95-КМС_1кв!Z95-КМС_2кв!Z95-КМС_3кв!Z95-КМС_4кв!Z95,2)</f>
        <v>0</v>
      </c>
      <c r="AA95" s="14">
        <f>ROUND(КМС_год!AA95-КМС_1кв!AA95-КМС_2кв!AA95-КМС_3кв!AA95-КМС_4кв!AA95,2)</f>
        <v>0</v>
      </c>
      <c r="AB95" s="14">
        <f>ROUND(КМС_год!AB95-КМС_1кв!AB95-КМС_2кв!AB95-КМС_3кв!AB95-КМС_4кв!AB95,2)</f>
        <v>0</v>
      </c>
      <c r="AC95" s="14">
        <f>ROUND(КМС_год!AC95-КМС_1кв!AC95-КМС_2кв!AC95-КМС_3кв!AC95-КМС_4кв!AC95,2)</f>
        <v>0</v>
      </c>
      <c r="AD95" s="14">
        <f>ROUND(КМС_год!AD95-КМС_1кв!AD95-КМС_2кв!AD95-КМС_3кв!AD95-КМС_4кв!AD95,2)</f>
        <v>0</v>
      </c>
      <c r="AE95" s="14">
        <f>ROUND(КМС_год!AE95-КМС_1кв!AE95-КМС_2кв!AE95-КМС_3кв!AE95-КМС_4кв!AE95,2)</f>
        <v>0</v>
      </c>
      <c r="AF95" s="14">
        <f>ROUND(КМС_год!AF95-КМС_1кв!AF95-КМС_2кв!AF95-КМС_3кв!AF95-КМС_4кв!AF95,2)</f>
        <v>0</v>
      </c>
      <c r="AG95" s="14">
        <f>ROUND(КМС_год!AG95-КМС_1кв!AG95-КМС_2кв!AG95-КМС_3кв!AG95-КМС_4кв!AG95,2)</f>
        <v>0</v>
      </c>
      <c r="AH95" s="14">
        <f>ROUND(КМС_год!AH95-КМС_1кв!AH95-КМС_2кв!AH95-КМС_3кв!AH95-КМС_4кв!AH95,2)</f>
        <v>0</v>
      </c>
      <c r="AI95" s="14">
        <f>ROUND(КМС_год!AI95-КМС_1кв!AI95-КМС_2кв!AI95-КМС_3кв!AI95-КМС_4кв!AI95,2)</f>
        <v>0</v>
      </c>
      <c r="AJ95" s="15">
        <f>ROUND(КМС_год!AJ95-КМС_1кв!AJ95-КМС_2кв!AJ95-КМС_3кв!AJ95-КМС_4кв!AJ95,2)</f>
        <v>0</v>
      </c>
    </row>
    <row r="96" spans="1:36" ht="20.25" x14ac:dyDescent="0.3">
      <c r="A96" s="27">
        <v>71</v>
      </c>
      <c r="B96" s="32" t="s">
        <v>118</v>
      </c>
      <c r="C96" s="14">
        <f>ROUND(КМС_год!C96-КМС_1кв!C96-КМС_2кв!C96-КМС_3кв!C96-КМС_4кв!C96,2)</f>
        <v>0</v>
      </c>
      <c r="D96" s="14">
        <f>ROUND(КМС_год!D96-КМС_1кв!D96-КМС_2кв!D96-КМС_3кв!D96-КМС_4кв!D96,2)</f>
        <v>0</v>
      </c>
      <c r="E96" s="14">
        <f>ROUND(КМС_год!E96-КМС_1кв!E96-КМС_2кв!E96-КМС_3кв!E96-КМС_4кв!E96,2)</f>
        <v>0</v>
      </c>
      <c r="F96" s="14">
        <f>ROUND(КМС_год!F96-КМС_1кв!F96-КМС_2кв!F96-КМС_3кв!F96-КМС_4кв!F96,2)</f>
        <v>0</v>
      </c>
      <c r="G96" s="14">
        <f>ROUND(КМС_год!G96-КМС_1кв!G96-КМС_2кв!G96-КМС_3кв!G96-КМС_4кв!G96,2)</f>
        <v>0</v>
      </c>
      <c r="H96" s="14">
        <f>ROUND(КМС_год!H96-КМС_1кв!H96-КМС_2кв!H96-КМС_3кв!H96-КМС_4кв!H96,2)</f>
        <v>0</v>
      </c>
      <c r="I96" s="14">
        <f>ROUND(КМС_год!I96-КМС_1кв!I96-КМС_2кв!I96-КМС_3кв!I96-КМС_4кв!I96,2)</f>
        <v>0</v>
      </c>
      <c r="J96" s="14">
        <f>ROUND(КМС_год!J96-КМС_1кв!J96-КМС_2кв!J96-КМС_3кв!J96-КМС_4кв!J96,2)</f>
        <v>0</v>
      </c>
      <c r="K96" s="14">
        <f>ROUND(КМС_год!K96-КМС_1кв!K96-КМС_2кв!K96-КМС_3кв!K96-КМС_4кв!K96,2)</f>
        <v>0</v>
      </c>
      <c r="L96" s="14">
        <f>ROUND(КМС_год!L96-КМС_1кв!L96-КМС_2кв!L96-КМС_3кв!L96-КМС_4кв!L96,2)</f>
        <v>0</v>
      </c>
      <c r="M96" s="14">
        <f>ROUND(КМС_год!M96-КМС_1кв!M96-КМС_2кв!M96-КМС_3кв!M96-КМС_4кв!M96,2)</f>
        <v>0</v>
      </c>
      <c r="N96" s="14">
        <f>ROUND(КМС_год!N96-КМС_1кв!N96-КМС_2кв!N96-КМС_3кв!N96-КМС_4кв!N96,2)</f>
        <v>0</v>
      </c>
      <c r="O96" s="14">
        <f>ROUND(КМС_год!O96-КМС_1кв!O96-КМС_2кв!O96-КМС_3кв!O96-КМС_4кв!O96,2)</f>
        <v>0</v>
      </c>
      <c r="P96" s="14">
        <f>ROUND(КМС_год!P96-КМС_1кв!P96-КМС_2кв!P96-КМС_3кв!P96-КМС_4кв!P96,2)</f>
        <v>0</v>
      </c>
      <c r="Q96" s="14">
        <f>ROUND(КМС_год!Q96-КМС_1кв!Q96-КМС_2кв!Q96-КМС_3кв!Q96-КМС_4кв!Q96,2)</f>
        <v>0</v>
      </c>
      <c r="R96" s="14">
        <f>ROUND(КМС_год!R96-КМС_1кв!R96-КМС_2кв!R96-КМС_3кв!R96-КМС_4кв!R96,2)</f>
        <v>0</v>
      </c>
      <c r="S96" s="14">
        <f>ROUND(КМС_год!S96-КМС_1кв!S96-КМС_2кв!S96-КМС_3кв!S96-КМС_4кв!S96,2)</f>
        <v>0</v>
      </c>
      <c r="T96" s="14">
        <f>ROUND(КМС_год!T96-КМС_1кв!T96-КМС_2кв!T96-КМС_3кв!T96-КМС_4кв!T96,2)</f>
        <v>0</v>
      </c>
      <c r="U96" s="14">
        <f>ROUND(КМС_год!U96-КМС_1кв!U96-КМС_2кв!U96-КМС_3кв!U96-КМС_4кв!U96,2)</f>
        <v>0</v>
      </c>
      <c r="V96" s="14">
        <f>ROUND(КМС_год!V96-КМС_1кв!V96-КМС_2кв!V96-КМС_3кв!V96-КМС_4кв!V96,2)</f>
        <v>0</v>
      </c>
      <c r="W96" s="14">
        <f>ROUND(КМС_год!W96-КМС_1кв!W96-КМС_2кв!W96-КМС_3кв!W96-КМС_4кв!W96,2)</f>
        <v>0</v>
      </c>
      <c r="X96" s="14">
        <f>ROUND(КМС_год!X96-КМС_1кв!X96-КМС_2кв!X96-КМС_3кв!X96-КМС_4кв!X96,2)</f>
        <v>0</v>
      </c>
      <c r="Y96" s="14">
        <f>ROUND(КМС_год!Y96-КМС_1кв!Y96-КМС_2кв!Y96-КМС_3кв!Y96-КМС_4кв!Y96,2)</f>
        <v>0</v>
      </c>
      <c r="Z96" s="14">
        <f>ROUND(КМС_год!Z96-КМС_1кв!Z96-КМС_2кв!Z96-КМС_3кв!Z96-КМС_4кв!Z96,2)</f>
        <v>0</v>
      </c>
      <c r="AA96" s="14">
        <f>ROUND(КМС_год!AA96-КМС_1кв!AA96-КМС_2кв!AA96-КМС_3кв!AA96-КМС_4кв!AA96,2)</f>
        <v>0</v>
      </c>
      <c r="AB96" s="14">
        <f>ROUND(КМС_год!AB96-КМС_1кв!AB96-КМС_2кв!AB96-КМС_3кв!AB96-КМС_4кв!AB96,2)</f>
        <v>0</v>
      </c>
      <c r="AC96" s="14">
        <f>ROUND(КМС_год!AC96-КМС_1кв!AC96-КМС_2кв!AC96-КМС_3кв!AC96-КМС_4кв!AC96,2)</f>
        <v>0</v>
      </c>
      <c r="AD96" s="14">
        <f>ROUND(КМС_год!AD96-КМС_1кв!AD96-КМС_2кв!AD96-КМС_3кв!AD96-КМС_4кв!AD96,2)</f>
        <v>0</v>
      </c>
      <c r="AE96" s="14">
        <f>ROUND(КМС_год!AE96-КМС_1кв!AE96-КМС_2кв!AE96-КМС_3кв!AE96-КМС_4кв!AE96,2)</f>
        <v>0</v>
      </c>
      <c r="AF96" s="14">
        <f>ROUND(КМС_год!AF96-КМС_1кв!AF96-КМС_2кв!AF96-КМС_3кв!AF96-КМС_4кв!AF96,2)</f>
        <v>0</v>
      </c>
      <c r="AG96" s="14">
        <f>ROUND(КМС_год!AG96-КМС_1кв!AG96-КМС_2кв!AG96-КМС_3кв!AG96-КМС_4кв!AG96,2)</f>
        <v>0</v>
      </c>
      <c r="AH96" s="14">
        <f>ROUND(КМС_год!AH96-КМС_1кв!AH96-КМС_2кв!AH96-КМС_3кв!AH96-КМС_4кв!AH96,2)</f>
        <v>0</v>
      </c>
      <c r="AI96" s="14">
        <f>ROUND(КМС_год!AI96-КМС_1кв!AI96-КМС_2кв!AI96-КМС_3кв!AI96-КМС_4кв!AI96,2)</f>
        <v>0</v>
      </c>
      <c r="AJ96" s="15">
        <f>ROUND(КМС_год!AJ96-КМС_1кв!AJ96-КМС_2кв!AJ96-КМС_3кв!AJ96-КМС_4кв!AJ96,2)</f>
        <v>0</v>
      </c>
    </row>
    <row r="97" spans="1:36" ht="20.25" x14ac:dyDescent="0.3">
      <c r="A97" s="27">
        <v>72</v>
      </c>
      <c r="B97" s="32" t="s">
        <v>119</v>
      </c>
      <c r="C97" s="14">
        <f>ROUND(КМС_год!C97-КМС_1кв!C97-КМС_2кв!C97-КМС_3кв!C97-КМС_4кв!C97,2)</f>
        <v>0</v>
      </c>
      <c r="D97" s="14">
        <f>ROUND(КМС_год!D97-КМС_1кв!D97-КМС_2кв!D97-КМС_3кв!D97-КМС_4кв!D97,2)</f>
        <v>0</v>
      </c>
      <c r="E97" s="14">
        <f>ROUND(КМС_год!E97-КМС_1кв!E97-КМС_2кв!E97-КМС_3кв!E97-КМС_4кв!E97,2)</f>
        <v>0</v>
      </c>
      <c r="F97" s="14">
        <f>ROUND(КМС_год!F97-КМС_1кв!F97-КМС_2кв!F97-КМС_3кв!F97-КМС_4кв!F97,2)</f>
        <v>0</v>
      </c>
      <c r="G97" s="14">
        <f>ROUND(КМС_год!G97-КМС_1кв!G97-КМС_2кв!G97-КМС_3кв!G97-КМС_4кв!G97,2)</f>
        <v>0</v>
      </c>
      <c r="H97" s="14">
        <f>ROUND(КМС_год!H97-КМС_1кв!H97-КМС_2кв!H97-КМС_3кв!H97-КМС_4кв!H97,2)</f>
        <v>0</v>
      </c>
      <c r="I97" s="14">
        <f>ROUND(КМС_год!I97-КМС_1кв!I97-КМС_2кв!I97-КМС_3кв!I97-КМС_4кв!I97,2)</f>
        <v>0</v>
      </c>
      <c r="J97" s="14">
        <f>ROUND(КМС_год!J97-КМС_1кв!J97-КМС_2кв!J97-КМС_3кв!J97-КМС_4кв!J97,2)</f>
        <v>0</v>
      </c>
      <c r="K97" s="14">
        <f>ROUND(КМС_год!K97-КМС_1кв!K97-КМС_2кв!K97-КМС_3кв!K97-КМС_4кв!K97,2)</f>
        <v>0</v>
      </c>
      <c r="L97" s="14">
        <f>ROUND(КМС_год!L97-КМС_1кв!L97-КМС_2кв!L97-КМС_3кв!L97-КМС_4кв!L97,2)</f>
        <v>0</v>
      </c>
      <c r="M97" s="14">
        <f>ROUND(КМС_год!M97-КМС_1кв!M97-КМС_2кв!M97-КМС_3кв!M97-КМС_4кв!M97,2)</f>
        <v>0</v>
      </c>
      <c r="N97" s="14">
        <f>ROUND(КМС_год!N97-КМС_1кв!N97-КМС_2кв!N97-КМС_3кв!N97-КМС_4кв!N97,2)</f>
        <v>0</v>
      </c>
      <c r="O97" s="14">
        <f>ROUND(КМС_год!O97-КМС_1кв!O97-КМС_2кв!O97-КМС_3кв!O97-КМС_4кв!O97,2)</f>
        <v>0</v>
      </c>
      <c r="P97" s="14">
        <f>ROUND(КМС_год!P97-КМС_1кв!P97-КМС_2кв!P97-КМС_3кв!P97-КМС_4кв!P97,2)</f>
        <v>0</v>
      </c>
      <c r="Q97" s="14">
        <f>ROUND(КМС_год!Q97-КМС_1кв!Q97-КМС_2кв!Q97-КМС_3кв!Q97-КМС_4кв!Q97,2)</f>
        <v>0</v>
      </c>
      <c r="R97" s="14">
        <f>ROUND(КМС_год!R97-КМС_1кв!R97-КМС_2кв!R97-КМС_3кв!R97-КМС_4кв!R97,2)</f>
        <v>0</v>
      </c>
      <c r="S97" s="14">
        <f>ROUND(КМС_год!S97-КМС_1кв!S97-КМС_2кв!S97-КМС_3кв!S97-КМС_4кв!S97,2)</f>
        <v>0</v>
      </c>
      <c r="T97" s="14">
        <f>ROUND(КМС_год!T97-КМС_1кв!T97-КМС_2кв!T97-КМС_3кв!T97-КМС_4кв!T97,2)</f>
        <v>0</v>
      </c>
      <c r="U97" s="14">
        <f>ROUND(КМС_год!U97-КМС_1кв!U97-КМС_2кв!U97-КМС_3кв!U97-КМС_4кв!U97,2)</f>
        <v>0</v>
      </c>
      <c r="V97" s="14">
        <f>ROUND(КМС_год!V97-КМС_1кв!V97-КМС_2кв!V97-КМС_3кв!V97-КМС_4кв!V97,2)</f>
        <v>0</v>
      </c>
      <c r="W97" s="14">
        <f>ROUND(КМС_год!W97-КМС_1кв!W97-КМС_2кв!W97-КМС_3кв!W97-КМС_4кв!W97,2)</f>
        <v>0</v>
      </c>
      <c r="X97" s="14">
        <f>ROUND(КМС_год!X97-КМС_1кв!X97-КМС_2кв!X97-КМС_3кв!X97-КМС_4кв!X97,2)</f>
        <v>0</v>
      </c>
      <c r="Y97" s="14">
        <f>ROUND(КМС_год!Y97-КМС_1кв!Y97-КМС_2кв!Y97-КМС_3кв!Y97-КМС_4кв!Y97,2)</f>
        <v>0</v>
      </c>
      <c r="Z97" s="14">
        <f>ROUND(КМС_год!Z97-КМС_1кв!Z97-КМС_2кв!Z97-КМС_3кв!Z97-КМС_4кв!Z97,2)</f>
        <v>0</v>
      </c>
      <c r="AA97" s="14">
        <f>ROUND(КМС_год!AA97-КМС_1кв!AA97-КМС_2кв!AA97-КМС_3кв!AA97-КМС_4кв!AA97,2)</f>
        <v>0</v>
      </c>
      <c r="AB97" s="14">
        <f>ROUND(КМС_год!AB97-КМС_1кв!AB97-КМС_2кв!AB97-КМС_3кв!AB97-КМС_4кв!AB97,2)</f>
        <v>0</v>
      </c>
      <c r="AC97" s="14">
        <f>ROUND(КМС_год!AC97-КМС_1кв!AC97-КМС_2кв!AC97-КМС_3кв!AC97-КМС_4кв!AC97,2)</f>
        <v>0</v>
      </c>
      <c r="AD97" s="14">
        <f>ROUND(КМС_год!AD97-КМС_1кв!AD97-КМС_2кв!AD97-КМС_3кв!AD97-КМС_4кв!AD97,2)</f>
        <v>0</v>
      </c>
      <c r="AE97" s="14">
        <f>ROUND(КМС_год!AE97-КМС_1кв!AE97-КМС_2кв!AE97-КМС_3кв!AE97-КМС_4кв!AE97,2)</f>
        <v>0</v>
      </c>
      <c r="AF97" s="14">
        <f>ROUND(КМС_год!AF97-КМС_1кв!AF97-КМС_2кв!AF97-КМС_3кв!AF97-КМС_4кв!AF97,2)</f>
        <v>0</v>
      </c>
      <c r="AG97" s="14">
        <f>ROUND(КМС_год!AG97-КМС_1кв!AG97-КМС_2кв!AG97-КМС_3кв!AG97-КМС_4кв!AG97,2)</f>
        <v>0</v>
      </c>
      <c r="AH97" s="14">
        <f>ROUND(КМС_год!AH97-КМС_1кв!AH97-КМС_2кв!AH97-КМС_3кв!AH97-КМС_4кв!AH97,2)</f>
        <v>0</v>
      </c>
      <c r="AI97" s="14">
        <f>ROUND(КМС_год!AI97-КМС_1кв!AI97-КМС_2кв!AI97-КМС_3кв!AI97-КМС_4кв!AI97,2)</f>
        <v>0</v>
      </c>
      <c r="AJ97" s="15">
        <f>ROUND(КМС_год!AJ97-КМС_1кв!AJ97-КМС_2кв!AJ97-КМС_3кв!AJ97-КМС_4кв!AJ97,2)</f>
        <v>0</v>
      </c>
    </row>
    <row r="98" spans="1:36" ht="20.25" x14ac:dyDescent="0.3">
      <c r="A98" s="27">
        <v>73</v>
      </c>
      <c r="B98" s="32" t="s">
        <v>120</v>
      </c>
      <c r="C98" s="14">
        <f>ROUND(КМС_год!C98-КМС_1кв!C98-КМС_2кв!C98-КМС_3кв!C98-КМС_4кв!C98,2)</f>
        <v>0</v>
      </c>
      <c r="D98" s="14">
        <f>ROUND(КМС_год!D98-КМС_1кв!D98-КМС_2кв!D98-КМС_3кв!D98-КМС_4кв!D98,2)</f>
        <v>0</v>
      </c>
      <c r="E98" s="14">
        <f>ROUND(КМС_год!E98-КМС_1кв!E98-КМС_2кв!E98-КМС_3кв!E98-КМС_4кв!E98,2)</f>
        <v>0</v>
      </c>
      <c r="F98" s="14">
        <f>ROUND(КМС_год!F98-КМС_1кв!F98-КМС_2кв!F98-КМС_3кв!F98-КМС_4кв!F98,2)</f>
        <v>0</v>
      </c>
      <c r="G98" s="14">
        <f>ROUND(КМС_год!G98-КМС_1кв!G98-КМС_2кв!G98-КМС_3кв!G98-КМС_4кв!G98,2)</f>
        <v>0</v>
      </c>
      <c r="H98" s="14">
        <f>ROUND(КМС_год!H98-КМС_1кв!H98-КМС_2кв!H98-КМС_3кв!H98-КМС_4кв!H98,2)</f>
        <v>0</v>
      </c>
      <c r="I98" s="14">
        <f>ROUND(КМС_год!I98-КМС_1кв!I98-КМС_2кв!I98-КМС_3кв!I98-КМС_4кв!I98,2)</f>
        <v>0</v>
      </c>
      <c r="J98" s="14">
        <f>ROUND(КМС_год!J98-КМС_1кв!J98-КМС_2кв!J98-КМС_3кв!J98-КМС_4кв!J98,2)</f>
        <v>0</v>
      </c>
      <c r="K98" s="14">
        <f>ROUND(КМС_год!K98-КМС_1кв!K98-КМС_2кв!K98-КМС_3кв!K98-КМС_4кв!K98,2)</f>
        <v>0</v>
      </c>
      <c r="L98" s="14">
        <f>ROUND(КМС_год!L98-КМС_1кв!L98-КМС_2кв!L98-КМС_3кв!L98-КМС_4кв!L98,2)</f>
        <v>0</v>
      </c>
      <c r="M98" s="14">
        <f>ROUND(КМС_год!M98-КМС_1кв!M98-КМС_2кв!M98-КМС_3кв!M98-КМС_4кв!M98,2)</f>
        <v>0</v>
      </c>
      <c r="N98" s="14">
        <f>ROUND(КМС_год!N98-КМС_1кв!N98-КМС_2кв!N98-КМС_3кв!N98-КМС_4кв!N98,2)</f>
        <v>0</v>
      </c>
      <c r="O98" s="14">
        <f>ROUND(КМС_год!O98-КМС_1кв!O98-КМС_2кв!O98-КМС_3кв!O98-КМС_4кв!O98,2)</f>
        <v>0</v>
      </c>
      <c r="P98" s="14">
        <f>ROUND(КМС_год!P98-КМС_1кв!P98-КМС_2кв!P98-КМС_3кв!P98-КМС_4кв!P98,2)</f>
        <v>0</v>
      </c>
      <c r="Q98" s="14">
        <f>ROUND(КМС_год!Q98-КМС_1кв!Q98-КМС_2кв!Q98-КМС_3кв!Q98-КМС_4кв!Q98,2)</f>
        <v>0</v>
      </c>
      <c r="R98" s="14">
        <f>ROUND(КМС_год!R98-КМС_1кв!R98-КМС_2кв!R98-КМС_3кв!R98-КМС_4кв!R98,2)</f>
        <v>0</v>
      </c>
      <c r="S98" s="14">
        <f>ROUND(КМС_год!S98-КМС_1кв!S98-КМС_2кв!S98-КМС_3кв!S98-КМС_4кв!S98,2)</f>
        <v>0</v>
      </c>
      <c r="T98" s="14">
        <f>ROUND(КМС_год!T98-КМС_1кв!T98-КМС_2кв!T98-КМС_3кв!T98-КМС_4кв!T98,2)</f>
        <v>0</v>
      </c>
      <c r="U98" s="14">
        <f>ROUND(КМС_год!U98-КМС_1кв!U98-КМС_2кв!U98-КМС_3кв!U98-КМС_4кв!U98,2)</f>
        <v>0</v>
      </c>
      <c r="V98" s="14">
        <f>ROUND(КМС_год!V98-КМС_1кв!V98-КМС_2кв!V98-КМС_3кв!V98-КМС_4кв!V98,2)</f>
        <v>0</v>
      </c>
      <c r="W98" s="14">
        <f>ROUND(КМС_год!W98-КМС_1кв!W98-КМС_2кв!W98-КМС_3кв!W98-КМС_4кв!W98,2)</f>
        <v>0</v>
      </c>
      <c r="X98" s="14">
        <f>ROUND(КМС_год!X98-КМС_1кв!X98-КМС_2кв!X98-КМС_3кв!X98-КМС_4кв!X98,2)</f>
        <v>0</v>
      </c>
      <c r="Y98" s="14">
        <f>ROUND(КМС_год!Y98-КМС_1кв!Y98-КМС_2кв!Y98-КМС_3кв!Y98-КМС_4кв!Y98,2)</f>
        <v>0</v>
      </c>
      <c r="Z98" s="14">
        <f>ROUND(КМС_год!Z98-КМС_1кв!Z98-КМС_2кв!Z98-КМС_3кв!Z98-КМС_4кв!Z98,2)</f>
        <v>0</v>
      </c>
      <c r="AA98" s="14">
        <f>ROUND(КМС_год!AA98-КМС_1кв!AA98-КМС_2кв!AA98-КМС_3кв!AA98-КМС_4кв!AA98,2)</f>
        <v>0</v>
      </c>
      <c r="AB98" s="14">
        <f>ROUND(КМС_год!AB98-КМС_1кв!AB98-КМС_2кв!AB98-КМС_3кв!AB98-КМС_4кв!AB98,2)</f>
        <v>0</v>
      </c>
      <c r="AC98" s="14">
        <f>ROUND(КМС_год!AC98-КМС_1кв!AC98-КМС_2кв!AC98-КМС_3кв!AC98-КМС_4кв!AC98,2)</f>
        <v>0</v>
      </c>
      <c r="AD98" s="14">
        <f>ROUND(КМС_год!AD98-КМС_1кв!AD98-КМС_2кв!AD98-КМС_3кв!AD98-КМС_4кв!AD98,2)</f>
        <v>0</v>
      </c>
      <c r="AE98" s="14">
        <f>ROUND(КМС_год!AE98-КМС_1кв!AE98-КМС_2кв!AE98-КМС_3кв!AE98-КМС_4кв!AE98,2)</f>
        <v>0</v>
      </c>
      <c r="AF98" s="14">
        <f>ROUND(КМС_год!AF98-КМС_1кв!AF98-КМС_2кв!AF98-КМС_3кв!AF98-КМС_4кв!AF98,2)</f>
        <v>0</v>
      </c>
      <c r="AG98" s="14">
        <f>ROUND(КМС_год!AG98-КМС_1кв!AG98-КМС_2кв!AG98-КМС_3кв!AG98-КМС_4кв!AG98,2)</f>
        <v>0</v>
      </c>
      <c r="AH98" s="14">
        <f>ROUND(КМС_год!AH98-КМС_1кв!AH98-КМС_2кв!AH98-КМС_3кв!AH98-КМС_4кв!AH98,2)</f>
        <v>0</v>
      </c>
      <c r="AI98" s="14">
        <f>ROUND(КМС_год!AI98-КМС_1кв!AI98-КМС_2кв!AI98-КМС_3кв!AI98-КМС_4кв!AI98,2)</f>
        <v>0</v>
      </c>
      <c r="AJ98" s="15">
        <f>ROUND(КМС_год!AJ98-КМС_1кв!AJ98-КМС_2кв!AJ98-КМС_3кв!AJ98-КМС_4кв!AJ98,2)</f>
        <v>0</v>
      </c>
    </row>
    <row r="99" spans="1:36" ht="20.25" x14ac:dyDescent="0.3">
      <c r="A99" s="27">
        <v>74</v>
      </c>
      <c r="B99" s="32" t="s">
        <v>121</v>
      </c>
      <c r="C99" s="14">
        <f>ROUND(КМС_год!C99-КМС_1кв!C99-КМС_2кв!C99-КМС_3кв!C99-КМС_4кв!C99,2)</f>
        <v>0</v>
      </c>
      <c r="D99" s="14">
        <f>ROUND(КМС_год!D99-КМС_1кв!D99-КМС_2кв!D99-КМС_3кв!D99-КМС_4кв!D99,2)</f>
        <v>0</v>
      </c>
      <c r="E99" s="14">
        <f>ROUND(КМС_год!E99-КМС_1кв!E99-КМС_2кв!E99-КМС_3кв!E99-КМС_4кв!E99,2)</f>
        <v>0</v>
      </c>
      <c r="F99" s="14">
        <f>ROUND(КМС_год!F99-КМС_1кв!F99-КМС_2кв!F99-КМС_3кв!F99-КМС_4кв!F99,2)</f>
        <v>0</v>
      </c>
      <c r="G99" s="14">
        <f>ROUND(КМС_год!G99-КМС_1кв!G99-КМС_2кв!G99-КМС_3кв!G99-КМС_4кв!G99,2)</f>
        <v>0</v>
      </c>
      <c r="H99" s="14">
        <f>ROUND(КМС_год!H99-КМС_1кв!H99-КМС_2кв!H99-КМС_3кв!H99-КМС_4кв!H99,2)</f>
        <v>0</v>
      </c>
      <c r="I99" s="14">
        <f>ROUND(КМС_год!I99-КМС_1кв!I99-КМС_2кв!I99-КМС_3кв!I99-КМС_4кв!I99,2)</f>
        <v>0</v>
      </c>
      <c r="J99" s="14">
        <f>ROUND(КМС_год!J99-КМС_1кв!J99-КМС_2кв!J99-КМС_3кв!J99-КМС_4кв!J99,2)</f>
        <v>0</v>
      </c>
      <c r="K99" s="14">
        <f>ROUND(КМС_год!K99-КМС_1кв!K99-КМС_2кв!K99-КМС_3кв!K99-КМС_4кв!K99,2)</f>
        <v>0</v>
      </c>
      <c r="L99" s="14">
        <f>ROUND(КМС_год!L99-КМС_1кв!L99-КМС_2кв!L99-КМС_3кв!L99-КМС_4кв!L99,2)</f>
        <v>0</v>
      </c>
      <c r="M99" s="14">
        <f>ROUND(КМС_год!M99-КМС_1кв!M99-КМС_2кв!M99-КМС_3кв!M99-КМС_4кв!M99,2)</f>
        <v>0</v>
      </c>
      <c r="N99" s="14">
        <f>ROUND(КМС_год!N99-КМС_1кв!N99-КМС_2кв!N99-КМС_3кв!N99-КМС_4кв!N99,2)</f>
        <v>0</v>
      </c>
      <c r="O99" s="14">
        <f>ROUND(КМС_год!O99-КМС_1кв!O99-КМС_2кв!O99-КМС_3кв!O99-КМС_4кв!O99,2)</f>
        <v>0</v>
      </c>
      <c r="P99" s="14">
        <f>ROUND(КМС_год!P99-КМС_1кв!P99-КМС_2кв!P99-КМС_3кв!P99-КМС_4кв!P99,2)</f>
        <v>0</v>
      </c>
      <c r="Q99" s="14">
        <f>ROUND(КМС_год!Q99-КМС_1кв!Q99-КМС_2кв!Q99-КМС_3кв!Q99-КМС_4кв!Q99,2)</f>
        <v>0</v>
      </c>
      <c r="R99" s="14">
        <f>ROUND(КМС_год!R99-КМС_1кв!R99-КМС_2кв!R99-КМС_3кв!R99-КМС_4кв!R99,2)</f>
        <v>0</v>
      </c>
      <c r="S99" s="14">
        <f>ROUND(КМС_год!S99-КМС_1кв!S99-КМС_2кв!S99-КМС_3кв!S99-КМС_4кв!S99,2)</f>
        <v>0</v>
      </c>
      <c r="T99" s="14">
        <f>ROUND(КМС_год!T99-КМС_1кв!T99-КМС_2кв!T99-КМС_3кв!T99-КМС_4кв!T99,2)</f>
        <v>0</v>
      </c>
      <c r="U99" s="14">
        <f>ROUND(КМС_год!U99-КМС_1кв!U99-КМС_2кв!U99-КМС_3кв!U99-КМС_4кв!U99,2)</f>
        <v>0</v>
      </c>
      <c r="V99" s="14">
        <f>ROUND(КМС_год!V99-КМС_1кв!V99-КМС_2кв!V99-КМС_3кв!V99-КМС_4кв!V99,2)</f>
        <v>0</v>
      </c>
      <c r="W99" s="14">
        <f>ROUND(КМС_год!W99-КМС_1кв!W99-КМС_2кв!W99-КМС_3кв!W99-КМС_4кв!W99,2)</f>
        <v>0</v>
      </c>
      <c r="X99" s="14">
        <f>ROUND(КМС_год!X99-КМС_1кв!X99-КМС_2кв!X99-КМС_3кв!X99-КМС_4кв!X99,2)</f>
        <v>0</v>
      </c>
      <c r="Y99" s="14">
        <f>ROUND(КМС_год!Y99-КМС_1кв!Y99-КМС_2кв!Y99-КМС_3кв!Y99-КМС_4кв!Y99,2)</f>
        <v>0</v>
      </c>
      <c r="Z99" s="14">
        <f>ROUND(КМС_год!Z99-КМС_1кв!Z99-КМС_2кв!Z99-КМС_3кв!Z99-КМС_4кв!Z99,2)</f>
        <v>0</v>
      </c>
      <c r="AA99" s="14">
        <f>ROUND(КМС_год!AA99-КМС_1кв!AA99-КМС_2кв!AA99-КМС_3кв!AA99-КМС_4кв!AA99,2)</f>
        <v>0</v>
      </c>
      <c r="AB99" s="14">
        <f>ROUND(КМС_год!AB99-КМС_1кв!AB99-КМС_2кв!AB99-КМС_3кв!AB99-КМС_4кв!AB99,2)</f>
        <v>0</v>
      </c>
      <c r="AC99" s="14">
        <f>ROUND(КМС_год!AC99-КМС_1кв!AC99-КМС_2кв!AC99-КМС_3кв!AC99-КМС_4кв!AC99,2)</f>
        <v>0</v>
      </c>
      <c r="AD99" s="14">
        <f>ROUND(КМС_год!AD99-КМС_1кв!AD99-КМС_2кв!AD99-КМС_3кв!AD99-КМС_4кв!AD99,2)</f>
        <v>0</v>
      </c>
      <c r="AE99" s="14">
        <f>ROUND(КМС_год!AE99-КМС_1кв!AE99-КМС_2кв!AE99-КМС_3кв!AE99-КМС_4кв!AE99,2)</f>
        <v>0</v>
      </c>
      <c r="AF99" s="14">
        <f>ROUND(КМС_год!AF99-КМС_1кв!AF99-КМС_2кв!AF99-КМС_3кв!AF99-КМС_4кв!AF99,2)</f>
        <v>0</v>
      </c>
      <c r="AG99" s="14">
        <f>ROUND(КМС_год!AG99-КМС_1кв!AG99-КМС_2кв!AG99-КМС_3кв!AG99-КМС_4кв!AG99,2)</f>
        <v>0</v>
      </c>
      <c r="AH99" s="14">
        <f>ROUND(КМС_год!AH99-КМС_1кв!AH99-КМС_2кв!AH99-КМС_3кв!AH99-КМС_4кв!AH99,2)</f>
        <v>0</v>
      </c>
      <c r="AI99" s="14">
        <f>ROUND(КМС_год!AI99-КМС_1кв!AI99-КМС_2кв!AI99-КМС_3кв!AI99-КМС_4кв!AI99,2)</f>
        <v>0</v>
      </c>
      <c r="AJ99" s="15">
        <f>ROUND(КМС_год!AJ99-КМС_1кв!AJ99-КМС_2кв!AJ99-КМС_3кв!AJ99-КМС_4кв!AJ99,2)</f>
        <v>0</v>
      </c>
    </row>
    <row r="100" spans="1:36" ht="20.25" x14ac:dyDescent="0.3">
      <c r="A100" s="27">
        <v>75</v>
      </c>
      <c r="B100" s="32" t="s">
        <v>122</v>
      </c>
      <c r="C100" s="14">
        <f>ROUND(КМС_год!C100-КМС_1кв!C100-КМС_2кв!C100-КМС_3кв!C100-КМС_4кв!C100,2)</f>
        <v>0</v>
      </c>
      <c r="D100" s="14">
        <f>ROUND(КМС_год!D100-КМС_1кв!D100-КМС_2кв!D100-КМС_3кв!D100-КМС_4кв!D100,2)</f>
        <v>0</v>
      </c>
      <c r="E100" s="14">
        <f>ROUND(КМС_год!E100-КМС_1кв!E100-КМС_2кв!E100-КМС_3кв!E100-КМС_4кв!E100,2)</f>
        <v>0</v>
      </c>
      <c r="F100" s="14">
        <f>ROUND(КМС_год!F100-КМС_1кв!F100-КМС_2кв!F100-КМС_3кв!F100-КМС_4кв!F100,2)</f>
        <v>0</v>
      </c>
      <c r="G100" s="14">
        <f>ROUND(КМС_год!G100-КМС_1кв!G100-КМС_2кв!G100-КМС_3кв!G100-КМС_4кв!G100,2)</f>
        <v>0</v>
      </c>
      <c r="H100" s="14">
        <f>ROUND(КМС_год!H100-КМС_1кв!H100-КМС_2кв!H100-КМС_3кв!H100-КМС_4кв!H100,2)</f>
        <v>0</v>
      </c>
      <c r="I100" s="14">
        <f>ROUND(КМС_год!I100-КМС_1кв!I100-КМС_2кв!I100-КМС_3кв!I100-КМС_4кв!I100,2)</f>
        <v>0</v>
      </c>
      <c r="J100" s="14">
        <f>ROUND(КМС_год!J100-КМС_1кв!J100-КМС_2кв!J100-КМС_3кв!J100-КМС_4кв!J100,2)</f>
        <v>0</v>
      </c>
      <c r="K100" s="14">
        <f>ROUND(КМС_год!K100-КМС_1кв!K100-КМС_2кв!K100-КМС_3кв!K100-КМС_4кв!K100,2)</f>
        <v>0</v>
      </c>
      <c r="L100" s="14">
        <f>ROUND(КМС_год!L100-КМС_1кв!L100-КМС_2кв!L100-КМС_3кв!L100-КМС_4кв!L100,2)</f>
        <v>0</v>
      </c>
      <c r="M100" s="14">
        <f>ROUND(КМС_год!M100-КМС_1кв!M100-КМС_2кв!M100-КМС_3кв!M100-КМС_4кв!M100,2)</f>
        <v>0</v>
      </c>
      <c r="N100" s="14">
        <f>ROUND(КМС_год!N100-КМС_1кв!N100-КМС_2кв!N100-КМС_3кв!N100-КМС_4кв!N100,2)</f>
        <v>0</v>
      </c>
      <c r="O100" s="14">
        <f>ROUND(КМС_год!O100-КМС_1кв!O100-КМС_2кв!O100-КМС_3кв!O100-КМС_4кв!O100,2)</f>
        <v>0</v>
      </c>
      <c r="P100" s="14">
        <f>ROUND(КМС_год!P100-КМС_1кв!P100-КМС_2кв!P100-КМС_3кв!P100-КМС_4кв!P100,2)</f>
        <v>0</v>
      </c>
      <c r="Q100" s="14">
        <f>ROUND(КМС_год!Q100-КМС_1кв!Q100-КМС_2кв!Q100-КМС_3кв!Q100-КМС_4кв!Q100,2)</f>
        <v>0</v>
      </c>
      <c r="R100" s="14">
        <f>ROUND(КМС_год!R100-КМС_1кв!R100-КМС_2кв!R100-КМС_3кв!R100-КМС_4кв!R100,2)</f>
        <v>0</v>
      </c>
      <c r="S100" s="14">
        <f>ROUND(КМС_год!S100-КМС_1кв!S100-КМС_2кв!S100-КМС_3кв!S100-КМС_4кв!S100,2)</f>
        <v>0</v>
      </c>
      <c r="T100" s="14">
        <f>ROUND(КМС_год!T100-КМС_1кв!T100-КМС_2кв!T100-КМС_3кв!T100-КМС_4кв!T100,2)</f>
        <v>0</v>
      </c>
      <c r="U100" s="14">
        <f>ROUND(КМС_год!U100-КМС_1кв!U100-КМС_2кв!U100-КМС_3кв!U100-КМС_4кв!U100,2)</f>
        <v>0</v>
      </c>
      <c r="V100" s="14">
        <f>ROUND(КМС_год!V100-КМС_1кв!V100-КМС_2кв!V100-КМС_3кв!V100-КМС_4кв!V100,2)</f>
        <v>0</v>
      </c>
      <c r="W100" s="14">
        <f>ROUND(КМС_год!W100-КМС_1кв!W100-КМС_2кв!W100-КМС_3кв!W100-КМС_4кв!W100,2)</f>
        <v>0</v>
      </c>
      <c r="X100" s="14">
        <f>ROUND(КМС_год!X100-КМС_1кв!X100-КМС_2кв!X100-КМС_3кв!X100-КМС_4кв!X100,2)</f>
        <v>0</v>
      </c>
      <c r="Y100" s="14">
        <f>ROUND(КМС_год!Y100-КМС_1кв!Y100-КМС_2кв!Y100-КМС_3кв!Y100-КМС_4кв!Y100,2)</f>
        <v>0</v>
      </c>
      <c r="Z100" s="14">
        <f>ROUND(КМС_год!Z100-КМС_1кв!Z100-КМС_2кв!Z100-КМС_3кв!Z100-КМС_4кв!Z100,2)</f>
        <v>0</v>
      </c>
      <c r="AA100" s="14">
        <f>ROUND(КМС_год!AA100-КМС_1кв!AA100-КМС_2кв!AA100-КМС_3кв!AA100-КМС_4кв!AA100,2)</f>
        <v>0</v>
      </c>
      <c r="AB100" s="14">
        <f>ROUND(КМС_год!AB100-КМС_1кв!AB100-КМС_2кв!AB100-КМС_3кв!AB100-КМС_4кв!AB100,2)</f>
        <v>0</v>
      </c>
      <c r="AC100" s="14">
        <f>ROUND(КМС_год!AC100-КМС_1кв!AC100-КМС_2кв!AC100-КМС_3кв!AC100-КМС_4кв!AC100,2)</f>
        <v>0</v>
      </c>
      <c r="AD100" s="14">
        <f>ROUND(КМС_год!AD100-КМС_1кв!AD100-КМС_2кв!AD100-КМС_3кв!AD100-КМС_4кв!AD100,2)</f>
        <v>0</v>
      </c>
      <c r="AE100" s="14">
        <f>ROUND(КМС_год!AE100-КМС_1кв!AE100-КМС_2кв!AE100-КМС_3кв!AE100-КМС_4кв!AE100,2)</f>
        <v>0</v>
      </c>
      <c r="AF100" s="14">
        <f>ROUND(КМС_год!AF100-КМС_1кв!AF100-КМС_2кв!AF100-КМС_3кв!AF100-КМС_4кв!AF100,2)</f>
        <v>0</v>
      </c>
      <c r="AG100" s="14">
        <f>ROUND(КМС_год!AG100-КМС_1кв!AG100-КМС_2кв!AG100-КМС_3кв!AG100-КМС_4кв!AG100,2)</f>
        <v>0</v>
      </c>
      <c r="AH100" s="14">
        <f>ROUND(КМС_год!AH100-КМС_1кв!AH100-КМС_2кв!AH100-КМС_3кв!AH100-КМС_4кв!AH100,2)</f>
        <v>0</v>
      </c>
      <c r="AI100" s="14">
        <f>ROUND(КМС_год!AI100-КМС_1кв!AI100-КМС_2кв!AI100-КМС_3кв!AI100-КМС_4кв!AI100,2)</f>
        <v>0</v>
      </c>
      <c r="AJ100" s="15">
        <f>ROUND(КМС_год!AJ100-КМС_1кв!AJ100-КМС_2кв!AJ100-КМС_3кв!AJ100-КМС_4кв!AJ100,2)</f>
        <v>0</v>
      </c>
    </row>
    <row r="101" spans="1:36" ht="20.25" x14ac:dyDescent="0.3">
      <c r="A101" s="27">
        <v>76</v>
      </c>
      <c r="B101" s="32" t="s">
        <v>123</v>
      </c>
      <c r="C101" s="14">
        <f>ROUND(КМС_год!C101-КМС_1кв!C101-КМС_2кв!C101-КМС_3кв!C101-КМС_4кв!C101,2)</f>
        <v>0</v>
      </c>
      <c r="D101" s="14">
        <f>ROUND(КМС_год!D101-КМС_1кв!D101-КМС_2кв!D101-КМС_3кв!D101-КМС_4кв!D101,2)</f>
        <v>0</v>
      </c>
      <c r="E101" s="14">
        <f>ROUND(КМС_год!E101-КМС_1кв!E101-КМС_2кв!E101-КМС_3кв!E101-КМС_4кв!E101,2)</f>
        <v>0</v>
      </c>
      <c r="F101" s="14">
        <f>ROUND(КМС_год!F101-КМС_1кв!F101-КМС_2кв!F101-КМС_3кв!F101-КМС_4кв!F101,2)</f>
        <v>0</v>
      </c>
      <c r="G101" s="14">
        <f>ROUND(КМС_год!G101-КМС_1кв!G101-КМС_2кв!G101-КМС_3кв!G101-КМС_4кв!G101,2)</f>
        <v>0</v>
      </c>
      <c r="H101" s="14">
        <f>ROUND(КМС_год!H101-КМС_1кв!H101-КМС_2кв!H101-КМС_3кв!H101-КМС_4кв!H101,2)</f>
        <v>0</v>
      </c>
      <c r="I101" s="14">
        <f>ROUND(КМС_год!I101-КМС_1кв!I101-КМС_2кв!I101-КМС_3кв!I101-КМС_4кв!I101,2)</f>
        <v>0</v>
      </c>
      <c r="J101" s="14">
        <f>ROUND(КМС_год!J101-КМС_1кв!J101-КМС_2кв!J101-КМС_3кв!J101-КМС_4кв!J101,2)</f>
        <v>0</v>
      </c>
      <c r="K101" s="14">
        <f>ROUND(КМС_год!K101-КМС_1кв!K101-КМС_2кв!K101-КМС_3кв!K101-КМС_4кв!K101,2)</f>
        <v>0</v>
      </c>
      <c r="L101" s="14">
        <f>ROUND(КМС_год!L101-КМС_1кв!L101-КМС_2кв!L101-КМС_3кв!L101-КМС_4кв!L101,2)</f>
        <v>0</v>
      </c>
      <c r="M101" s="14">
        <f>ROUND(КМС_год!M101-КМС_1кв!M101-КМС_2кв!M101-КМС_3кв!M101-КМС_4кв!M101,2)</f>
        <v>0</v>
      </c>
      <c r="N101" s="14">
        <f>ROUND(КМС_год!N101-КМС_1кв!N101-КМС_2кв!N101-КМС_3кв!N101-КМС_4кв!N101,2)</f>
        <v>0</v>
      </c>
      <c r="O101" s="14">
        <f>ROUND(КМС_год!O101-КМС_1кв!O101-КМС_2кв!O101-КМС_3кв!O101-КМС_4кв!O101,2)</f>
        <v>0</v>
      </c>
      <c r="P101" s="14">
        <f>ROUND(КМС_год!P101-КМС_1кв!P101-КМС_2кв!P101-КМС_3кв!P101-КМС_4кв!P101,2)</f>
        <v>0</v>
      </c>
      <c r="Q101" s="14">
        <f>ROUND(КМС_год!Q101-КМС_1кв!Q101-КМС_2кв!Q101-КМС_3кв!Q101-КМС_4кв!Q101,2)</f>
        <v>0</v>
      </c>
      <c r="R101" s="14">
        <f>ROUND(КМС_год!R101-КМС_1кв!R101-КМС_2кв!R101-КМС_3кв!R101-КМС_4кв!R101,2)</f>
        <v>0</v>
      </c>
      <c r="S101" s="14">
        <f>ROUND(КМС_год!S101-КМС_1кв!S101-КМС_2кв!S101-КМС_3кв!S101-КМС_4кв!S101,2)</f>
        <v>0</v>
      </c>
      <c r="T101" s="14">
        <f>ROUND(КМС_год!T101-КМС_1кв!T101-КМС_2кв!T101-КМС_3кв!T101-КМС_4кв!T101,2)</f>
        <v>0</v>
      </c>
      <c r="U101" s="14">
        <f>ROUND(КМС_год!U101-КМС_1кв!U101-КМС_2кв!U101-КМС_3кв!U101-КМС_4кв!U101,2)</f>
        <v>0</v>
      </c>
      <c r="V101" s="14">
        <f>ROUND(КМС_год!V101-КМС_1кв!V101-КМС_2кв!V101-КМС_3кв!V101-КМС_4кв!V101,2)</f>
        <v>0</v>
      </c>
      <c r="W101" s="14">
        <f>ROUND(КМС_год!W101-КМС_1кв!W101-КМС_2кв!W101-КМС_3кв!W101-КМС_4кв!W101,2)</f>
        <v>0</v>
      </c>
      <c r="X101" s="14">
        <f>ROUND(КМС_год!X101-КМС_1кв!X101-КМС_2кв!X101-КМС_3кв!X101-КМС_4кв!X101,2)</f>
        <v>0</v>
      </c>
      <c r="Y101" s="14">
        <f>ROUND(КМС_год!Y101-КМС_1кв!Y101-КМС_2кв!Y101-КМС_3кв!Y101-КМС_4кв!Y101,2)</f>
        <v>0</v>
      </c>
      <c r="Z101" s="14">
        <f>ROUND(КМС_год!Z101-КМС_1кв!Z101-КМС_2кв!Z101-КМС_3кв!Z101-КМС_4кв!Z101,2)</f>
        <v>0</v>
      </c>
      <c r="AA101" s="14">
        <f>ROUND(КМС_год!AA101-КМС_1кв!AA101-КМС_2кв!AA101-КМС_3кв!AA101-КМС_4кв!AA101,2)</f>
        <v>0</v>
      </c>
      <c r="AB101" s="14">
        <f>ROUND(КМС_год!AB101-КМС_1кв!AB101-КМС_2кв!AB101-КМС_3кв!AB101-КМС_4кв!AB101,2)</f>
        <v>0</v>
      </c>
      <c r="AC101" s="14">
        <f>ROUND(КМС_год!AC101-КМС_1кв!AC101-КМС_2кв!AC101-КМС_3кв!AC101-КМС_4кв!AC101,2)</f>
        <v>0</v>
      </c>
      <c r="AD101" s="14">
        <f>ROUND(КМС_год!AD101-КМС_1кв!AD101-КМС_2кв!AD101-КМС_3кв!AD101-КМС_4кв!AD101,2)</f>
        <v>0</v>
      </c>
      <c r="AE101" s="14">
        <f>ROUND(КМС_год!AE101-КМС_1кв!AE101-КМС_2кв!AE101-КМС_3кв!AE101-КМС_4кв!AE101,2)</f>
        <v>0</v>
      </c>
      <c r="AF101" s="14">
        <f>ROUND(КМС_год!AF101-КМС_1кв!AF101-КМС_2кв!AF101-КМС_3кв!AF101-КМС_4кв!AF101,2)</f>
        <v>0</v>
      </c>
      <c r="AG101" s="14">
        <f>ROUND(КМС_год!AG101-КМС_1кв!AG101-КМС_2кв!AG101-КМС_3кв!AG101-КМС_4кв!AG101,2)</f>
        <v>0</v>
      </c>
      <c r="AH101" s="14">
        <f>ROUND(КМС_год!AH101-КМС_1кв!AH101-КМС_2кв!AH101-КМС_3кв!AH101-КМС_4кв!AH101,2)</f>
        <v>0</v>
      </c>
      <c r="AI101" s="14">
        <f>ROUND(КМС_год!AI101-КМС_1кв!AI101-КМС_2кв!AI101-КМС_3кв!AI101-КМС_4кв!AI101,2)</f>
        <v>0</v>
      </c>
      <c r="AJ101" s="15">
        <f>ROUND(КМС_год!AJ101-КМС_1кв!AJ101-КМС_2кв!AJ101-КМС_3кв!AJ101-КМС_4кв!AJ101,2)</f>
        <v>0</v>
      </c>
    </row>
    <row r="102" spans="1:36" ht="20.25" x14ac:dyDescent="0.3">
      <c r="A102" s="27">
        <v>77</v>
      </c>
      <c r="B102" s="28" t="s">
        <v>124</v>
      </c>
      <c r="C102" s="14">
        <f>ROUND(КМС_год!C102-КМС_1кв!C102-КМС_2кв!C102-КМС_3кв!C102-КМС_4кв!C102,2)</f>
        <v>0</v>
      </c>
      <c r="D102" s="14">
        <f>ROUND(КМС_год!D102-КМС_1кв!D102-КМС_2кв!D102-КМС_3кв!D102-КМС_4кв!D102,2)</f>
        <v>0</v>
      </c>
      <c r="E102" s="14">
        <f>ROUND(КМС_год!E102-КМС_1кв!E102-КМС_2кв!E102-КМС_3кв!E102-КМС_4кв!E102,2)</f>
        <v>0</v>
      </c>
      <c r="F102" s="14">
        <f>ROUND(КМС_год!F102-КМС_1кв!F102-КМС_2кв!F102-КМС_3кв!F102-КМС_4кв!F102,2)</f>
        <v>0</v>
      </c>
      <c r="G102" s="14">
        <f>ROUND(КМС_год!G102-КМС_1кв!G102-КМС_2кв!G102-КМС_3кв!G102-КМС_4кв!G102,2)</f>
        <v>0</v>
      </c>
      <c r="H102" s="14">
        <f>ROUND(КМС_год!H102-КМС_1кв!H102-КМС_2кв!H102-КМС_3кв!H102-КМС_4кв!H102,2)</f>
        <v>0</v>
      </c>
      <c r="I102" s="14">
        <f>ROUND(КМС_год!I102-КМС_1кв!I102-КМС_2кв!I102-КМС_3кв!I102-КМС_4кв!I102,2)</f>
        <v>0</v>
      </c>
      <c r="J102" s="14">
        <f>ROUND(КМС_год!J102-КМС_1кв!J102-КМС_2кв!J102-КМС_3кв!J102-КМС_4кв!J102,2)</f>
        <v>0</v>
      </c>
      <c r="K102" s="14">
        <f>ROUND(КМС_год!K102-КМС_1кв!K102-КМС_2кв!K102-КМС_3кв!K102-КМС_4кв!K102,2)</f>
        <v>0</v>
      </c>
      <c r="L102" s="14">
        <f>ROUND(КМС_год!L102-КМС_1кв!L102-КМС_2кв!L102-КМС_3кв!L102-КМС_4кв!L102,2)</f>
        <v>0</v>
      </c>
      <c r="M102" s="14">
        <f>ROUND(КМС_год!M102-КМС_1кв!M102-КМС_2кв!M102-КМС_3кв!M102-КМС_4кв!M102,2)</f>
        <v>0</v>
      </c>
      <c r="N102" s="14">
        <f>ROUND(КМС_год!N102-КМС_1кв!N102-КМС_2кв!N102-КМС_3кв!N102-КМС_4кв!N102,2)</f>
        <v>0</v>
      </c>
      <c r="O102" s="14">
        <f>ROUND(КМС_год!O102-КМС_1кв!O102-КМС_2кв!O102-КМС_3кв!O102-КМС_4кв!O102,2)</f>
        <v>0</v>
      </c>
      <c r="P102" s="14">
        <f>ROUND(КМС_год!P102-КМС_1кв!P102-КМС_2кв!P102-КМС_3кв!P102-КМС_4кв!P102,2)</f>
        <v>0</v>
      </c>
      <c r="Q102" s="14">
        <f>ROUND(КМС_год!Q102-КМС_1кв!Q102-КМС_2кв!Q102-КМС_3кв!Q102-КМС_4кв!Q102,2)</f>
        <v>0</v>
      </c>
      <c r="R102" s="14">
        <f>ROUND(КМС_год!R102-КМС_1кв!R102-КМС_2кв!R102-КМС_3кв!R102-КМС_4кв!R102,2)</f>
        <v>0</v>
      </c>
      <c r="S102" s="14">
        <f>ROUND(КМС_год!S102-КМС_1кв!S102-КМС_2кв!S102-КМС_3кв!S102-КМС_4кв!S102,2)</f>
        <v>0</v>
      </c>
      <c r="T102" s="14">
        <f>ROUND(КМС_год!T102-КМС_1кв!T102-КМС_2кв!T102-КМС_3кв!T102-КМС_4кв!T102,2)</f>
        <v>0</v>
      </c>
      <c r="U102" s="14">
        <f>ROUND(КМС_год!U102-КМС_1кв!U102-КМС_2кв!U102-КМС_3кв!U102-КМС_4кв!U102,2)</f>
        <v>0</v>
      </c>
      <c r="V102" s="14">
        <f>ROUND(КМС_год!V102-КМС_1кв!V102-КМС_2кв!V102-КМС_3кв!V102-КМС_4кв!V102,2)</f>
        <v>0</v>
      </c>
      <c r="W102" s="14">
        <f>ROUND(КМС_год!W102-КМС_1кв!W102-КМС_2кв!W102-КМС_3кв!W102-КМС_4кв!W102,2)</f>
        <v>0</v>
      </c>
      <c r="X102" s="14">
        <f>ROUND(КМС_год!X102-КМС_1кв!X102-КМС_2кв!X102-КМС_3кв!X102-КМС_4кв!X102,2)</f>
        <v>0</v>
      </c>
      <c r="Y102" s="14">
        <f>ROUND(КМС_год!Y102-КМС_1кв!Y102-КМС_2кв!Y102-КМС_3кв!Y102-КМС_4кв!Y102,2)</f>
        <v>0</v>
      </c>
      <c r="Z102" s="14">
        <f>ROUND(КМС_год!Z102-КМС_1кв!Z102-КМС_2кв!Z102-КМС_3кв!Z102-КМС_4кв!Z102,2)</f>
        <v>0</v>
      </c>
      <c r="AA102" s="14">
        <f>ROUND(КМС_год!AA102-КМС_1кв!AA102-КМС_2кв!AA102-КМС_3кв!AA102-КМС_4кв!AA102,2)</f>
        <v>0</v>
      </c>
      <c r="AB102" s="14">
        <f>ROUND(КМС_год!AB102-КМС_1кв!AB102-КМС_2кв!AB102-КМС_3кв!AB102-КМС_4кв!AB102,2)</f>
        <v>0</v>
      </c>
      <c r="AC102" s="14">
        <f>ROUND(КМС_год!AC102-КМС_1кв!AC102-КМС_2кв!AC102-КМС_3кв!AC102-КМС_4кв!AC102,2)</f>
        <v>0</v>
      </c>
      <c r="AD102" s="14">
        <f>ROUND(КМС_год!AD102-КМС_1кв!AD102-КМС_2кв!AD102-КМС_3кв!AD102-КМС_4кв!AD102,2)</f>
        <v>0</v>
      </c>
      <c r="AE102" s="14">
        <f>ROUND(КМС_год!AE102-КМС_1кв!AE102-КМС_2кв!AE102-КМС_3кв!AE102-КМС_4кв!AE102,2)</f>
        <v>0</v>
      </c>
      <c r="AF102" s="14">
        <f>ROUND(КМС_год!AF102-КМС_1кв!AF102-КМС_2кв!AF102-КМС_3кв!AF102-КМС_4кв!AF102,2)</f>
        <v>0</v>
      </c>
      <c r="AG102" s="14">
        <f>ROUND(КМС_год!AG102-КМС_1кв!AG102-КМС_2кв!AG102-КМС_3кв!AG102-КМС_4кв!AG102,2)</f>
        <v>0</v>
      </c>
      <c r="AH102" s="14">
        <f>ROUND(КМС_год!AH102-КМС_1кв!AH102-КМС_2кв!AH102-КМС_3кв!AH102-КМС_4кв!AH102,2)</f>
        <v>0</v>
      </c>
      <c r="AI102" s="14">
        <f>ROUND(КМС_год!AI102-КМС_1кв!AI102-КМС_2кв!AI102-КМС_3кв!AI102-КМС_4кв!AI102,2)</f>
        <v>0</v>
      </c>
      <c r="AJ102" s="15">
        <f>ROUND(КМС_год!AJ102-КМС_1кв!AJ102-КМС_2кв!AJ102-КМС_3кв!AJ102-КМС_4кв!AJ102,2)</f>
        <v>0</v>
      </c>
    </row>
    <row r="103" spans="1:36" ht="20.25" x14ac:dyDescent="0.3">
      <c r="A103" s="27">
        <v>78</v>
      </c>
      <c r="B103" s="32" t="s">
        <v>125</v>
      </c>
      <c r="C103" s="14">
        <f>ROUND(КМС_год!C103-КМС_1кв!C103-КМС_2кв!C103-КМС_3кв!C103-КМС_4кв!C103,2)</f>
        <v>0</v>
      </c>
      <c r="D103" s="14">
        <f>ROUND(КМС_год!D103-КМС_1кв!D103-КМС_2кв!D103-КМС_3кв!D103-КМС_4кв!D103,2)</f>
        <v>0</v>
      </c>
      <c r="E103" s="14">
        <f>ROUND(КМС_год!E103-КМС_1кв!E103-КМС_2кв!E103-КМС_3кв!E103-КМС_4кв!E103,2)</f>
        <v>0</v>
      </c>
      <c r="F103" s="14">
        <f>ROUND(КМС_год!F103-КМС_1кв!F103-КМС_2кв!F103-КМС_3кв!F103-КМС_4кв!F103,2)</f>
        <v>0</v>
      </c>
      <c r="G103" s="14">
        <f>ROUND(КМС_год!G103-КМС_1кв!G103-КМС_2кв!G103-КМС_3кв!G103-КМС_4кв!G103,2)</f>
        <v>0</v>
      </c>
      <c r="H103" s="14">
        <f>ROUND(КМС_год!H103-КМС_1кв!H103-КМС_2кв!H103-КМС_3кв!H103-КМС_4кв!H103,2)</f>
        <v>0</v>
      </c>
      <c r="I103" s="14">
        <f>ROUND(КМС_год!I103-КМС_1кв!I103-КМС_2кв!I103-КМС_3кв!I103-КМС_4кв!I103,2)</f>
        <v>0</v>
      </c>
      <c r="J103" s="14">
        <f>ROUND(КМС_год!J103-КМС_1кв!J103-КМС_2кв!J103-КМС_3кв!J103-КМС_4кв!J103,2)</f>
        <v>0</v>
      </c>
      <c r="K103" s="14">
        <f>ROUND(КМС_год!K103-КМС_1кв!K103-КМС_2кв!K103-КМС_3кв!K103-КМС_4кв!K103,2)</f>
        <v>0</v>
      </c>
      <c r="L103" s="14">
        <f>ROUND(КМС_год!L103-КМС_1кв!L103-КМС_2кв!L103-КМС_3кв!L103-КМС_4кв!L103,2)</f>
        <v>0</v>
      </c>
      <c r="M103" s="14">
        <f>ROUND(КМС_год!M103-КМС_1кв!M103-КМС_2кв!M103-КМС_3кв!M103-КМС_4кв!M103,2)</f>
        <v>0</v>
      </c>
      <c r="N103" s="14">
        <f>ROUND(КМС_год!N103-КМС_1кв!N103-КМС_2кв!N103-КМС_3кв!N103-КМС_4кв!N103,2)</f>
        <v>0</v>
      </c>
      <c r="O103" s="14">
        <f>ROUND(КМС_год!O103-КМС_1кв!O103-КМС_2кв!O103-КМС_3кв!O103-КМС_4кв!O103,2)</f>
        <v>0</v>
      </c>
      <c r="P103" s="14">
        <f>ROUND(КМС_год!P103-КМС_1кв!P103-КМС_2кв!P103-КМС_3кв!P103-КМС_4кв!P103,2)</f>
        <v>0</v>
      </c>
      <c r="Q103" s="14">
        <f>ROUND(КМС_год!Q103-КМС_1кв!Q103-КМС_2кв!Q103-КМС_3кв!Q103-КМС_4кв!Q103,2)</f>
        <v>0</v>
      </c>
      <c r="R103" s="14">
        <f>ROUND(КМС_год!R103-КМС_1кв!R103-КМС_2кв!R103-КМС_3кв!R103-КМС_4кв!R103,2)</f>
        <v>0</v>
      </c>
      <c r="S103" s="14">
        <f>ROUND(КМС_год!S103-КМС_1кв!S103-КМС_2кв!S103-КМС_3кв!S103-КМС_4кв!S103,2)</f>
        <v>0</v>
      </c>
      <c r="T103" s="14">
        <f>ROUND(КМС_год!T103-КМС_1кв!T103-КМС_2кв!T103-КМС_3кв!T103-КМС_4кв!T103,2)</f>
        <v>0</v>
      </c>
      <c r="U103" s="14">
        <f>ROUND(КМС_год!U103-КМС_1кв!U103-КМС_2кв!U103-КМС_3кв!U103-КМС_4кв!U103,2)</f>
        <v>0</v>
      </c>
      <c r="V103" s="14">
        <f>ROUND(КМС_год!V103-КМС_1кв!V103-КМС_2кв!V103-КМС_3кв!V103-КМС_4кв!V103,2)</f>
        <v>0</v>
      </c>
      <c r="W103" s="14">
        <f>ROUND(КМС_год!W103-КМС_1кв!W103-КМС_2кв!W103-КМС_3кв!W103-КМС_4кв!W103,2)</f>
        <v>0</v>
      </c>
      <c r="X103" s="14">
        <f>ROUND(КМС_год!X103-КМС_1кв!X103-КМС_2кв!X103-КМС_3кв!X103-КМС_4кв!X103,2)</f>
        <v>0</v>
      </c>
      <c r="Y103" s="14">
        <f>ROUND(КМС_год!Y103-КМС_1кв!Y103-КМС_2кв!Y103-КМС_3кв!Y103-КМС_4кв!Y103,2)</f>
        <v>0</v>
      </c>
      <c r="Z103" s="14">
        <f>ROUND(КМС_год!Z103-КМС_1кв!Z103-КМС_2кв!Z103-КМС_3кв!Z103-КМС_4кв!Z103,2)</f>
        <v>0</v>
      </c>
      <c r="AA103" s="14">
        <f>ROUND(КМС_год!AA103-КМС_1кв!AA103-КМС_2кв!AA103-КМС_3кв!AA103-КМС_4кв!AA103,2)</f>
        <v>0</v>
      </c>
      <c r="AB103" s="14">
        <f>ROUND(КМС_год!AB103-КМС_1кв!AB103-КМС_2кв!AB103-КМС_3кв!AB103-КМС_4кв!AB103,2)</f>
        <v>0</v>
      </c>
      <c r="AC103" s="14">
        <f>ROUND(КМС_год!AC103-КМС_1кв!AC103-КМС_2кв!AC103-КМС_3кв!AC103-КМС_4кв!AC103,2)</f>
        <v>0</v>
      </c>
      <c r="AD103" s="14">
        <f>ROUND(КМС_год!AD103-КМС_1кв!AD103-КМС_2кв!AD103-КМС_3кв!AD103-КМС_4кв!AD103,2)</f>
        <v>0</v>
      </c>
      <c r="AE103" s="14">
        <f>ROUND(КМС_год!AE103-КМС_1кв!AE103-КМС_2кв!AE103-КМС_3кв!AE103-КМС_4кв!AE103,2)</f>
        <v>0</v>
      </c>
      <c r="AF103" s="14">
        <f>ROUND(КМС_год!AF103-КМС_1кв!AF103-КМС_2кв!AF103-КМС_3кв!AF103-КМС_4кв!AF103,2)</f>
        <v>0</v>
      </c>
      <c r="AG103" s="14">
        <f>ROUND(КМС_год!AG103-КМС_1кв!AG103-КМС_2кв!AG103-КМС_3кв!AG103-КМС_4кв!AG103,2)</f>
        <v>0</v>
      </c>
      <c r="AH103" s="14">
        <f>ROUND(КМС_год!AH103-КМС_1кв!AH103-КМС_2кв!AH103-КМС_3кв!AH103-КМС_4кв!AH103,2)</f>
        <v>0</v>
      </c>
      <c r="AI103" s="14">
        <f>ROUND(КМС_год!AI103-КМС_1кв!AI103-КМС_2кв!AI103-КМС_3кв!AI103-КМС_4кв!AI103,2)</f>
        <v>0</v>
      </c>
      <c r="AJ103" s="15">
        <f>ROUND(КМС_год!AJ103-КМС_1кв!AJ103-КМС_2кв!AJ103-КМС_3кв!AJ103-КМС_4кв!AJ103,2)</f>
        <v>0</v>
      </c>
    </row>
    <row r="104" spans="1:36" ht="20.25" x14ac:dyDescent="0.3">
      <c r="A104" s="27">
        <v>79</v>
      </c>
      <c r="B104" s="32" t="s">
        <v>126</v>
      </c>
      <c r="C104" s="14">
        <f>ROUND(КМС_год!C104-КМС_1кв!C104-КМС_2кв!C104-КМС_3кв!C104-КМС_4кв!C104,2)</f>
        <v>0</v>
      </c>
      <c r="D104" s="14">
        <f>ROUND(КМС_год!D104-КМС_1кв!D104-КМС_2кв!D104-КМС_3кв!D104-КМС_4кв!D104,2)</f>
        <v>0</v>
      </c>
      <c r="E104" s="14">
        <f>ROUND(КМС_год!E104-КМС_1кв!E104-КМС_2кв!E104-КМС_3кв!E104-КМС_4кв!E104,2)</f>
        <v>0</v>
      </c>
      <c r="F104" s="14">
        <f>ROUND(КМС_год!F104-КМС_1кв!F104-КМС_2кв!F104-КМС_3кв!F104-КМС_4кв!F104,2)</f>
        <v>0</v>
      </c>
      <c r="G104" s="14">
        <f>ROUND(КМС_год!G104-КМС_1кв!G104-КМС_2кв!G104-КМС_3кв!G104-КМС_4кв!G104,2)</f>
        <v>0</v>
      </c>
      <c r="H104" s="14">
        <f>ROUND(КМС_год!H104-КМС_1кв!H104-КМС_2кв!H104-КМС_3кв!H104-КМС_4кв!H104,2)</f>
        <v>0</v>
      </c>
      <c r="I104" s="14">
        <f>ROUND(КМС_год!I104-КМС_1кв!I104-КМС_2кв!I104-КМС_3кв!I104-КМС_4кв!I104,2)</f>
        <v>0</v>
      </c>
      <c r="J104" s="14">
        <f>ROUND(КМС_год!J104-КМС_1кв!J104-КМС_2кв!J104-КМС_3кв!J104-КМС_4кв!J104,2)</f>
        <v>0</v>
      </c>
      <c r="K104" s="14">
        <f>ROUND(КМС_год!K104-КМС_1кв!K104-КМС_2кв!K104-КМС_3кв!K104-КМС_4кв!K104,2)</f>
        <v>0</v>
      </c>
      <c r="L104" s="14">
        <f>ROUND(КМС_год!L104-КМС_1кв!L104-КМС_2кв!L104-КМС_3кв!L104-КМС_4кв!L104,2)</f>
        <v>0</v>
      </c>
      <c r="M104" s="14">
        <f>ROUND(КМС_год!M104-КМС_1кв!M104-КМС_2кв!M104-КМС_3кв!M104-КМС_4кв!M104,2)</f>
        <v>0</v>
      </c>
      <c r="N104" s="14">
        <f>ROUND(КМС_год!N104-КМС_1кв!N104-КМС_2кв!N104-КМС_3кв!N104-КМС_4кв!N104,2)</f>
        <v>0</v>
      </c>
      <c r="O104" s="14">
        <f>ROUND(КМС_год!O104-КМС_1кв!O104-КМС_2кв!O104-КМС_3кв!O104-КМС_4кв!O104,2)</f>
        <v>0</v>
      </c>
      <c r="P104" s="14">
        <f>ROUND(КМС_год!P104-КМС_1кв!P104-КМС_2кв!P104-КМС_3кв!P104-КМС_4кв!P104,2)</f>
        <v>0</v>
      </c>
      <c r="Q104" s="14">
        <f>ROUND(КМС_год!Q104-КМС_1кв!Q104-КМС_2кв!Q104-КМС_3кв!Q104-КМС_4кв!Q104,2)</f>
        <v>0</v>
      </c>
      <c r="R104" s="14">
        <f>ROUND(КМС_год!R104-КМС_1кв!R104-КМС_2кв!R104-КМС_3кв!R104-КМС_4кв!R104,2)</f>
        <v>0</v>
      </c>
      <c r="S104" s="14">
        <f>ROUND(КМС_год!S104-КМС_1кв!S104-КМС_2кв!S104-КМС_3кв!S104-КМС_4кв!S104,2)</f>
        <v>0</v>
      </c>
      <c r="T104" s="14">
        <f>ROUND(КМС_год!T104-КМС_1кв!T104-КМС_2кв!T104-КМС_3кв!T104-КМС_4кв!T104,2)</f>
        <v>0</v>
      </c>
      <c r="U104" s="14">
        <f>ROUND(КМС_год!U104-КМС_1кв!U104-КМС_2кв!U104-КМС_3кв!U104-КМС_4кв!U104,2)</f>
        <v>0</v>
      </c>
      <c r="V104" s="14">
        <f>ROUND(КМС_год!V104-КМС_1кв!V104-КМС_2кв!V104-КМС_3кв!V104-КМС_4кв!V104,2)</f>
        <v>0</v>
      </c>
      <c r="W104" s="14">
        <f>ROUND(КМС_год!W104-КМС_1кв!W104-КМС_2кв!W104-КМС_3кв!W104-КМС_4кв!W104,2)</f>
        <v>0</v>
      </c>
      <c r="X104" s="14">
        <f>ROUND(КМС_год!X104-КМС_1кв!X104-КМС_2кв!X104-КМС_3кв!X104-КМС_4кв!X104,2)</f>
        <v>0</v>
      </c>
      <c r="Y104" s="14">
        <f>ROUND(КМС_год!Y104-КМС_1кв!Y104-КМС_2кв!Y104-КМС_3кв!Y104-КМС_4кв!Y104,2)</f>
        <v>0</v>
      </c>
      <c r="Z104" s="14">
        <f>ROUND(КМС_год!Z104-КМС_1кв!Z104-КМС_2кв!Z104-КМС_3кв!Z104-КМС_4кв!Z104,2)</f>
        <v>0</v>
      </c>
      <c r="AA104" s="14">
        <f>ROUND(КМС_год!AA104-КМС_1кв!AA104-КМС_2кв!AA104-КМС_3кв!AA104-КМС_4кв!AA104,2)</f>
        <v>0</v>
      </c>
      <c r="AB104" s="14">
        <f>ROUND(КМС_год!AB104-КМС_1кв!AB104-КМС_2кв!AB104-КМС_3кв!AB104-КМС_4кв!AB104,2)</f>
        <v>0</v>
      </c>
      <c r="AC104" s="14">
        <f>ROUND(КМС_год!AC104-КМС_1кв!AC104-КМС_2кв!AC104-КМС_3кв!AC104-КМС_4кв!AC104,2)</f>
        <v>0</v>
      </c>
      <c r="AD104" s="14">
        <f>ROUND(КМС_год!AD104-КМС_1кв!AD104-КМС_2кв!AD104-КМС_3кв!AD104-КМС_4кв!AD104,2)</f>
        <v>0</v>
      </c>
      <c r="AE104" s="14">
        <f>ROUND(КМС_год!AE104-КМС_1кв!AE104-КМС_2кв!AE104-КМС_3кв!AE104-КМС_4кв!AE104,2)</f>
        <v>0</v>
      </c>
      <c r="AF104" s="14">
        <f>ROUND(КМС_год!AF104-КМС_1кв!AF104-КМС_2кв!AF104-КМС_3кв!AF104-КМС_4кв!AF104,2)</f>
        <v>0</v>
      </c>
      <c r="AG104" s="14">
        <f>ROUND(КМС_год!AG104-КМС_1кв!AG104-КМС_2кв!AG104-КМС_3кв!AG104-КМС_4кв!AG104,2)</f>
        <v>0</v>
      </c>
      <c r="AH104" s="14">
        <f>ROUND(КМС_год!AH104-КМС_1кв!AH104-КМС_2кв!AH104-КМС_3кв!AH104-КМС_4кв!AH104,2)</f>
        <v>0</v>
      </c>
      <c r="AI104" s="14">
        <f>ROUND(КМС_год!AI104-КМС_1кв!AI104-КМС_2кв!AI104-КМС_3кв!AI104-КМС_4кв!AI104,2)</f>
        <v>0</v>
      </c>
      <c r="AJ104" s="15">
        <f>ROUND(КМС_год!AJ104-КМС_1кв!AJ104-КМС_2кв!AJ104-КМС_3кв!AJ104-КМС_4кв!AJ104,2)</f>
        <v>0</v>
      </c>
    </row>
    <row r="105" spans="1:36" ht="20.25" x14ac:dyDescent="0.3">
      <c r="A105" s="27">
        <v>80</v>
      </c>
      <c r="B105" s="36" t="s">
        <v>127</v>
      </c>
      <c r="C105" s="14">
        <f>ROUND(КМС_год!C105-КМС_1кв!C105-КМС_2кв!C105-КМС_3кв!C105-КМС_4кв!C105,2)</f>
        <v>0</v>
      </c>
      <c r="D105" s="14">
        <f>ROUND(КМС_год!D105-КМС_1кв!D105-КМС_2кв!D105-КМС_3кв!D105-КМС_4кв!D105,2)</f>
        <v>0</v>
      </c>
      <c r="E105" s="14">
        <f>ROUND(КМС_год!E105-КМС_1кв!E105-КМС_2кв!E105-КМС_3кв!E105-КМС_4кв!E105,2)</f>
        <v>0</v>
      </c>
      <c r="F105" s="14">
        <f>ROUND(КМС_год!F105-КМС_1кв!F105-КМС_2кв!F105-КМС_3кв!F105-КМС_4кв!F105,2)</f>
        <v>0</v>
      </c>
      <c r="G105" s="14">
        <f>ROUND(КМС_год!G105-КМС_1кв!G105-КМС_2кв!G105-КМС_3кв!G105-КМС_4кв!G105,2)</f>
        <v>0</v>
      </c>
      <c r="H105" s="14">
        <f>ROUND(КМС_год!H105-КМС_1кв!H105-КМС_2кв!H105-КМС_3кв!H105-КМС_4кв!H105,2)</f>
        <v>0</v>
      </c>
      <c r="I105" s="14">
        <f>ROUND(КМС_год!I105-КМС_1кв!I105-КМС_2кв!I105-КМС_3кв!I105-КМС_4кв!I105,2)</f>
        <v>0</v>
      </c>
      <c r="J105" s="14">
        <f>ROUND(КМС_год!J105-КМС_1кв!J105-КМС_2кв!J105-КМС_3кв!J105-КМС_4кв!J105,2)</f>
        <v>0</v>
      </c>
      <c r="K105" s="14">
        <f>ROUND(КМС_год!K105-КМС_1кв!K105-КМС_2кв!K105-КМС_3кв!K105-КМС_4кв!K105,2)</f>
        <v>0</v>
      </c>
      <c r="L105" s="14">
        <f>ROUND(КМС_год!L105-КМС_1кв!L105-КМС_2кв!L105-КМС_3кв!L105-КМС_4кв!L105,2)</f>
        <v>0</v>
      </c>
      <c r="M105" s="14">
        <f>ROUND(КМС_год!M105-КМС_1кв!M105-КМС_2кв!M105-КМС_3кв!M105-КМС_4кв!M105,2)</f>
        <v>0</v>
      </c>
      <c r="N105" s="14">
        <f>ROUND(КМС_год!N105-КМС_1кв!N105-КМС_2кв!N105-КМС_3кв!N105-КМС_4кв!N105,2)</f>
        <v>0</v>
      </c>
      <c r="O105" s="14">
        <f>ROUND(КМС_год!O105-КМС_1кв!O105-КМС_2кв!O105-КМС_3кв!O105-КМС_4кв!O105,2)</f>
        <v>0</v>
      </c>
      <c r="P105" s="14">
        <f>ROUND(КМС_год!P105-КМС_1кв!P105-КМС_2кв!P105-КМС_3кв!P105-КМС_4кв!P105,2)</f>
        <v>0</v>
      </c>
      <c r="Q105" s="14">
        <f>ROUND(КМС_год!Q105-КМС_1кв!Q105-КМС_2кв!Q105-КМС_3кв!Q105-КМС_4кв!Q105,2)</f>
        <v>0</v>
      </c>
      <c r="R105" s="14">
        <f>ROUND(КМС_год!R105-КМС_1кв!R105-КМС_2кв!R105-КМС_3кв!R105-КМС_4кв!R105,2)</f>
        <v>0</v>
      </c>
      <c r="S105" s="14">
        <f>ROUND(КМС_год!S105-КМС_1кв!S105-КМС_2кв!S105-КМС_3кв!S105-КМС_4кв!S105,2)</f>
        <v>0</v>
      </c>
      <c r="T105" s="14">
        <f>ROUND(КМС_год!T105-КМС_1кв!T105-КМС_2кв!T105-КМС_3кв!T105-КМС_4кв!T105,2)</f>
        <v>0</v>
      </c>
      <c r="U105" s="14">
        <f>ROUND(КМС_год!U105-КМС_1кв!U105-КМС_2кв!U105-КМС_3кв!U105-КМС_4кв!U105,2)</f>
        <v>0</v>
      </c>
      <c r="V105" s="14">
        <f>ROUND(КМС_год!V105-КМС_1кв!V105-КМС_2кв!V105-КМС_3кв!V105-КМС_4кв!V105,2)</f>
        <v>0</v>
      </c>
      <c r="W105" s="14">
        <f>ROUND(КМС_год!W105-КМС_1кв!W105-КМС_2кв!W105-КМС_3кв!W105-КМС_4кв!W105,2)</f>
        <v>0</v>
      </c>
      <c r="X105" s="14">
        <f>ROUND(КМС_год!X105-КМС_1кв!X105-КМС_2кв!X105-КМС_3кв!X105-КМС_4кв!X105,2)</f>
        <v>0</v>
      </c>
      <c r="Y105" s="14">
        <f>ROUND(КМС_год!Y105-КМС_1кв!Y105-КМС_2кв!Y105-КМС_3кв!Y105-КМС_4кв!Y105,2)</f>
        <v>0</v>
      </c>
      <c r="Z105" s="14">
        <f>ROUND(КМС_год!Z105-КМС_1кв!Z105-КМС_2кв!Z105-КМС_3кв!Z105-КМС_4кв!Z105,2)</f>
        <v>0</v>
      </c>
      <c r="AA105" s="14">
        <f>ROUND(КМС_год!AA105-КМС_1кв!AA105-КМС_2кв!AA105-КМС_3кв!AA105-КМС_4кв!AA105,2)</f>
        <v>0</v>
      </c>
      <c r="AB105" s="14">
        <f>ROUND(КМС_год!AB105-КМС_1кв!AB105-КМС_2кв!AB105-КМС_3кв!AB105-КМС_4кв!AB105,2)</f>
        <v>0</v>
      </c>
      <c r="AC105" s="14">
        <f>ROUND(КМС_год!AC105-КМС_1кв!AC105-КМС_2кв!AC105-КМС_3кв!AC105-КМС_4кв!AC105,2)</f>
        <v>0</v>
      </c>
      <c r="AD105" s="14">
        <f>ROUND(КМС_год!AD105-КМС_1кв!AD105-КМС_2кв!AD105-КМС_3кв!AD105-КМС_4кв!AD105,2)</f>
        <v>0</v>
      </c>
      <c r="AE105" s="14">
        <f>ROUND(КМС_год!AE105-КМС_1кв!AE105-КМС_2кв!AE105-КМС_3кв!AE105-КМС_4кв!AE105,2)</f>
        <v>0</v>
      </c>
      <c r="AF105" s="14">
        <f>ROUND(КМС_год!AF105-КМС_1кв!AF105-КМС_2кв!AF105-КМС_3кв!AF105-КМС_4кв!AF105,2)</f>
        <v>0</v>
      </c>
      <c r="AG105" s="14">
        <f>ROUND(КМС_год!AG105-КМС_1кв!AG105-КМС_2кв!AG105-КМС_3кв!AG105-КМС_4кв!AG105,2)</f>
        <v>0</v>
      </c>
      <c r="AH105" s="14">
        <f>ROUND(КМС_год!AH105-КМС_1кв!AH105-КМС_2кв!AH105-КМС_3кв!AH105-КМС_4кв!AH105,2)</f>
        <v>0</v>
      </c>
      <c r="AI105" s="14">
        <f>ROUND(КМС_год!AI105-КМС_1кв!AI105-КМС_2кв!AI105-КМС_3кв!AI105-КМС_4кв!AI105,2)</f>
        <v>0</v>
      </c>
      <c r="AJ105" s="15">
        <f>ROUND(КМС_год!AJ105-КМС_1кв!AJ105-КМС_2кв!AJ105-КМС_3кв!AJ105-КМС_4кв!AJ105,2)</f>
        <v>0</v>
      </c>
    </row>
    <row r="106" spans="1:36" ht="20.25" x14ac:dyDescent="0.3">
      <c r="A106" s="18"/>
      <c r="B106" s="19" t="s">
        <v>128</v>
      </c>
      <c r="C106" s="15">
        <f>ROUND(КМС_год!C106-КМС_1кв!C106-КМС_2кв!C106-КМС_3кв!C106-КМС_4кв!C106,2)</f>
        <v>0</v>
      </c>
      <c r="D106" s="15">
        <f>ROUND(КМС_год!D106-КМС_1кв!D106-КМС_2кв!D106-КМС_3кв!D106-КМС_4кв!D106,2)</f>
        <v>0</v>
      </c>
      <c r="E106" s="15">
        <f>ROUND(КМС_год!E106-КМС_1кв!E106-КМС_2кв!E106-КМС_3кв!E106-КМС_4кв!E106,2)</f>
        <v>0</v>
      </c>
      <c r="F106" s="15">
        <f>ROUND(КМС_год!F106-КМС_1кв!F106-КМС_2кв!F106-КМС_3кв!F106-КМС_4кв!F106,2)</f>
        <v>0</v>
      </c>
      <c r="G106" s="15">
        <f>ROUND(КМС_год!G106-КМС_1кв!G106-КМС_2кв!G106-КМС_3кв!G106-КМС_4кв!G106,2)</f>
        <v>0</v>
      </c>
      <c r="H106" s="15">
        <f>ROUND(КМС_год!H106-КМС_1кв!H106-КМС_2кв!H106-КМС_3кв!H106-КМС_4кв!H106,2)</f>
        <v>0</v>
      </c>
      <c r="I106" s="15">
        <f>ROUND(КМС_год!I106-КМС_1кв!I106-КМС_2кв!I106-КМС_3кв!I106-КМС_4кв!I106,2)</f>
        <v>0</v>
      </c>
      <c r="J106" s="15">
        <f>ROUND(КМС_год!J106-КМС_1кв!J106-КМС_2кв!J106-КМС_3кв!J106-КМС_4кв!J106,2)</f>
        <v>0</v>
      </c>
      <c r="K106" s="15">
        <f>ROUND(КМС_год!K106-КМС_1кв!K106-КМС_2кв!K106-КМС_3кв!K106-КМС_4кв!K106,2)</f>
        <v>0</v>
      </c>
      <c r="L106" s="15">
        <f>ROUND(КМС_год!L106-КМС_1кв!L106-КМС_2кв!L106-КМС_3кв!L106-КМС_4кв!L106,2)</f>
        <v>0</v>
      </c>
      <c r="M106" s="15">
        <f>ROUND(КМС_год!M106-КМС_1кв!M106-КМС_2кв!M106-КМС_3кв!M106-КМС_4кв!M106,2)</f>
        <v>0</v>
      </c>
      <c r="N106" s="15">
        <f>ROUND(КМС_год!N106-КМС_1кв!N106-КМС_2кв!N106-КМС_3кв!N106-КМС_4кв!N106,2)</f>
        <v>0</v>
      </c>
      <c r="O106" s="15">
        <f>ROUND(КМС_год!O106-КМС_1кв!O106-КМС_2кв!O106-КМС_3кв!O106-КМС_4кв!O106,2)</f>
        <v>0</v>
      </c>
      <c r="P106" s="15">
        <f>ROUND(КМС_год!P106-КМС_1кв!P106-КМС_2кв!P106-КМС_3кв!P106-КМС_4кв!P106,2)</f>
        <v>0</v>
      </c>
      <c r="Q106" s="15">
        <f>ROUND(КМС_год!Q106-КМС_1кв!Q106-КМС_2кв!Q106-КМС_3кв!Q106-КМС_4кв!Q106,2)</f>
        <v>0</v>
      </c>
      <c r="R106" s="15">
        <f>ROUND(КМС_год!R106-КМС_1кв!R106-КМС_2кв!R106-КМС_3кв!R106-КМС_4кв!R106,2)</f>
        <v>0</v>
      </c>
      <c r="S106" s="15">
        <f>ROUND(КМС_год!S106-КМС_1кв!S106-КМС_2кв!S106-КМС_3кв!S106-КМС_4кв!S106,2)</f>
        <v>0</v>
      </c>
      <c r="T106" s="15">
        <f>ROUND(КМС_год!T106-КМС_1кв!T106-КМС_2кв!T106-КМС_3кв!T106-КМС_4кв!T106,2)</f>
        <v>0</v>
      </c>
      <c r="U106" s="15">
        <f>ROUND(КМС_год!U106-КМС_1кв!U106-КМС_2кв!U106-КМС_3кв!U106-КМС_4кв!U106,2)</f>
        <v>0</v>
      </c>
      <c r="V106" s="15">
        <f>ROUND(КМС_год!V106-КМС_1кв!V106-КМС_2кв!V106-КМС_3кв!V106-КМС_4кв!V106,2)</f>
        <v>0</v>
      </c>
      <c r="W106" s="15">
        <f>ROUND(КМС_год!W106-КМС_1кв!W106-КМС_2кв!W106-КМС_3кв!W106-КМС_4кв!W106,2)</f>
        <v>0</v>
      </c>
      <c r="X106" s="15">
        <f>ROUND(КМС_год!X106-КМС_1кв!X106-КМС_2кв!X106-КМС_3кв!X106-КМС_4кв!X106,2)</f>
        <v>0</v>
      </c>
      <c r="Y106" s="15">
        <f>ROUND(КМС_год!Y106-КМС_1кв!Y106-КМС_2кв!Y106-КМС_3кв!Y106-КМС_4кв!Y106,2)</f>
        <v>0</v>
      </c>
      <c r="Z106" s="15">
        <f>ROUND(КМС_год!Z106-КМС_1кв!Z106-КМС_2кв!Z106-КМС_3кв!Z106-КМС_4кв!Z106,2)</f>
        <v>0</v>
      </c>
      <c r="AA106" s="15">
        <f>ROUND(КМС_год!AA106-КМС_1кв!AA106-КМС_2кв!AA106-КМС_3кв!AA106-КМС_4кв!AA106,2)</f>
        <v>0</v>
      </c>
      <c r="AB106" s="15">
        <f>ROUND(КМС_год!AB106-КМС_1кв!AB106-КМС_2кв!AB106-КМС_3кв!AB106-КМС_4кв!AB106,2)</f>
        <v>0</v>
      </c>
      <c r="AC106" s="15">
        <f>ROUND(КМС_год!AC106-КМС_1кв!AC106-КМС_2кв!AC106-КМС_3кв!AC106-КМС_4кв!AC106,2)</f>
        <v>0</v>
      </c>
      <c r="AD106" s="15">
        <f>ROUND(КМС_год!AD106-КМС_1кв!AD106-КМС_2кв!AD106-КМС_3кв!AD106-КМС_4кв!AD106,2)</f>
        <v>0</v>
      </c>
      <c r="AE106" s="15">
        <f>ROUND(КМС_год!AE106-КМС_1кв!AE106-КМС_2кв!AE106-КМС_3кв!AE106-КМС_4кв!AE106,2)</f>
        <v>0</v>
      </c>
      <c r="AF106" s="15">
        <f>ROUND(КМС_год!AF106-КМС_1кв!AF106-КМС_2кв!AF106-КМС_3кв!AF106-КМС_4кв!AF106,2)</f>
        <v>0</v>
      </c>
      <c r="AG106" s="15">
        <f>ROUND(КМС_год!AG106-КМС_1кв!AG106-КМС_2кв!AG106-КМС_3кв!AG106-КМС_4кв!AG106,2)</f>
        <v>0</v>
      </c>
      <c r="AH106" s="15">
        <f>ROUND(КМС_год!AH106-КМС_1кв!AH106-КМС_2кв!AH106-КМС_3кв!AH106-КМС_4кв!AH106,2)</f>
        <v>0</v>
      </c>
      <c r="AI106" s="15">
        <f>ROUND(КМС_год!AI106-КМС_1кв!AI106-КМС_2кв!AI106-КМС_3кв!AI106-КМС_4кв!AI106,2)</f>
        <v>0</v>
      </c>
      <c r="AJ106" s="15">
        <f>ROUND(КМС_год!AJ106-КМС_1кв!AJ106-КМС_2кв!AJ106-КМС_3кв!AJ106-КМС_4кв!AJ106,2)</f>
        <v>0</v>
      </c>
    </row>
    <row r="107" spans="1:36" ht="31.5" customHeight="1" x14ac:dyDescent="0.3">
      <c r="A107" s="18"/>
      <c r="B107" s="19" t="s">
        <v>10</v>
      </c>
      <c r="C107" s="15">
        <f>ROUND(КМС_год!C107-КМС_1кв!C107-КМС_2кв!C107-КМС_3кв!C107-КМС_4кв!C107,2)</f>
        <v>0</v>
      </c>
      <c r="D107" s="15">
        <f>ROUND(КМС_год!D107-КМС_1кв!D107-КМС_2кв!D107-КМС_3кв!D107-КМС_4кв!D107,2)</f>
        <v>0</v>
      </c>
      <c r="E107" s="15">
        <f>ROUND(КМС_год!E107-КМС_1кв!E107-КМС_2кв!E107-КМС_3кв!E107-КМС_4кв!E107,2)</f>
        <v>0</v>
      </c>
      <c r="F107" s="15">
        <f>ROUND(КМС_год!F107-КМС_1кв!F107-КМС_2кв!F107-КМС_3кв!F107-КМС_4кв!F107,2)</f>
        <v>0</v>
      </c>
      <c r="G107" s="15">
        <f>ROUND(КМС_год!G107-КМС_1кв!G107-КМС_2кв!G107-КМС_3кв!G107-КМС_4кв!G107,2)</f>
        <v>0</v>
      </c>
      <c r="H107" s="15">
        <f>ROUND(КМС_год!H107-КМС_1кв!H107-КМС_2кв!H107-КМС_3кв!H107-КМС_4кв!H107,2)</f>
        <v>0</v>
      </c>
      <c r="I107" s="15">
        <f>ROUND(КМС_год!I107-КМС_1кв!I107-КМС_2кв!I107-КМС_3кв!I107-КМС_4кв!I107,2)</f>
        <v>0</v>
      </c>
      <c r="J107" s="15">
        <f>ROUND(КМС_год!J107-КМС_1кв!J107-КМС_2кв!J107-КМС_3кв!J107-КМС_4кв!J107,2)</f>
        <v>0</v>
      </c>
      <c r="K107" s="15">
        <f>ROUND(КМС_год!K107-КМС_1кв!K107-КМС_2кв!K107-КМС_3кв!K107-КМС_4кв!K107,2)</f>
        <v>0</v>
      </c>
      <c r="L107" s="15">
        <f>ROUND(КМС_год!L107-КМС_1кв!L107-КМС_2кв!L107-КМС_3кв!L107-КМС_4кв!L107,2)</f>
        <v>0</v>
      </c>
      <c r="M107" s="15">
        <f>ROUND(КМС_год!M107-КМС_1кв!M107-КМС_2кв!M107-КМС_3кв!M107-КМС_4кв!M107,2)</f>
        <v>0</v>
      </c>
      <c r="N107" s="15">
        <f>ROUND(КМС_год!N107-КМС_1кв!N107-КМС_2кв!N107-КМС_3кв!N107-КМС_4кв!N107,2)</f>
        <v>0</v>
      </c>
      <c r="O107" s="15">
        <f>ROUND(КМС_год!O107-КМС_1кв!O107-КМС_2кв!O107-КМС_3кв!O107-КМС_4кв!O107,2)</f>
        <v>0</v>
      </c>
      <c r="P107" s="15">
        <f>ROUND(КМС_год!P107-КМС_1кв!P107-КМС_2кв!P107-КМС_3кв!P107-КМС_4кв!P107,2)</f>
        <v>0</v>
      </c>
      <c r="Q107" s="15">
        <f>ROUND(КМС_год!Q107-КМС_1кв!Q107-КМС_2кв!Q107-КМС_3кв!Q107-КМС_4кв!Q107,2)</f>
        <v>0</v>
      </c>
      <c r="R107" s="15">
        <f>ROUND(КМС_год!R107-КМС_1кв!R107-КМС_2кв!R107-КМС_3кв!R107-КМС_4кв!R107,2)</f>
        <v>0</v>
      </c>
      <c r="S107" s="15">
        <f>ROUND(КМС_год!S107-КМС_1кв!S107-КМС_2кв!S107-КМС_3кв!S107-КМС_4кв!S107,2)</f>
        <v>0</v>
      </c>
      <c r="T107" s="15">
        <f>ROUND(КМС_год!T107-КМС_1кв!T107-КМС_2кв!T107-КМС_3кв!T107-КМС_4кв!T107,2)</f>
        <v>0</v>
      </c>
      <c r="U107" s="15">
        <f>ROUND(КМС_год!U107-КМС_1кв!U107-КМС_2кв!U107-КМС_3кв!U107-КМС_4кв!U107,2)</f>
        <v>0</v>
      </c>
      <c r="V107" s="15">
        <f>ROUND(КМС_год!V107-КМС_1кв!V107-КМС_2кв!V107-КМС_3кв!V107-КМС_4кв!V107,2)</f>
        <v>0</v>
      </c>
      <c r="W107" s="15">
        <f>ROUND(КМС_год!W107-КМС_1кв!W107-КМС_2кв!W107-КМС_3кв!W107-КМС_4кв!W107,2)</f>
        <v>0</v>
      </c>
      <c r="X107" s="15">
        <f>ROUND(КМС_год!X107-КМС_1кв!X107-КМС_2кв!X107-КМС_3кв!X107-КМС_4кв!X107,2)</f>
        <v>0</v>
      </c>
      <c r="Y107" s="15">
        <f>ROUND(КМС_год!Y107-КМС_1кв!Y107-КМС_2кв!Y107-КМС_3кв!Y107-КМС_4кв!Y107,2)</f>
        <v>0</v>
      </c>
      <c r="Z107" s="15">
        <f>ROUND(КМС_год!Z107-КМС_1кв!Z107-КМС_2кв!Z107-КМС_3кв!Z107-КМС_4кв!Z107,2)</f>
        <v>0</v>
      </c>
      <c r="AA107" s="15">
        <f>ROUND(КМС_год!AA107-КМС_1кв!AA107-КМС_2кв!AA107-КМС_3кв!AA107-КМС_4кв!AA107,2)</f>
        <v>0</v>
      </c>
      <c r="AB107" s="15">
        <f>ROUND(КМС_год!AB107-КМС_1кв!AB107-КМС_2кв!AB107-КМС_3кв!AB107-КМС_4кв!AB107,2)</f>
        <v>0</v>
      </c>
      <c r="AC107" s="15">
        <f>ROUND(КМС_год!AC107-КМС_1кв!AC107-КМС_2кв!AC107-КМС_3кв!AC107-КМС_4кв!AC107,2)</f>
        <v>0</v>
      </c>
      <c r="AD107" s="15">
        <f>ROUND(КМС_год!AD107-КМС_1кв!AD107-КМС_2кв!AD107-КМС_3кв!AD107-КМС_4кв!AD107,2)</f>
        <v>0</v>
      </c>
      <c r="AE107" s="15">
        <f>ROUND(КМС_год!AE107-КМС_1кв!AE107-КМС_2кв!AE107-КМС_3кв!AE107-КМС_4кв!AE107,2)</f>
        <v>0</v>
      </c>
      <c r="AF107" s="15">
        <f>ROUND(КМС_год!AF107-КМС_1кв!AF107-КМС_2кв!AF107-КМС_3кв!AF107-КМС_4кв!AF107,2)</f>
        <v>0</v>
      </c>
      <c r="AG107" s="15">
        <f>ROUND(КМС_год!AG107-КМС_1кв!AG107-КМС_2кв!AG107-КМС_3кв!AG107-КМС_4кв!AG107,2)</f>
        <v>0</v>
      </c>
      <c r="AH107" s="15">
        <f>ROUND(КМС_год!AH107-КМС_1кв!AH107-КМС_2кв!AH107-КМС_3кв!AH107-КМС_4кв!AH107,2)</f>
        <v>0</v>
      </c>
      <c r="AI107" s="15">
        <f>ROUND(КМС_год!AI107-КМС_1кв!AI107-КМС_2кв!AI107-КМС_3кв!AI107-КМС_4кв!AI107,2)</f>
        <v>0</v>
      </c>
      <c r="AJ107" s="15">
        <f>ROUND(КМС_год!AJ107-КМС_1кв!AJ107-КМС_2кв!AJ107-КМС_3кв!AJ107-КМС_4кв!AJ107,2)</f>
        <v>0</v>
      </c>
    </row>
    <row r="108" spans="1:36" ht="59.25" hidden="1" customHeight="1" x14ac:dyDescent="0.3">
      <c r="A108" s="37"/>
      <c r="B108" s="38" t="s">
        <v>129</v>
      </c>
      <c r="C108" s="14" t="e">
        <f>#REF!-#REF!-#REF!-#REF!-#REF!</f>
        <v>#REF!</v>
      </c>
      <c r="D108" s="14" t="e">
        <f>#REF!-#REF!-#REF!-#REF!-#REF!</f>
        <v>#REF!</v>
      </c>
      <c r="E108" s="14" t="e">
        <f>#REF!-#REF!-#REF!-#REF!-#REF!</f>
        <v>#REF!</v>
      </c>
      <c r="F108" s="14" t="e">
        <f>#REF!-#REF!-#REF!-#REF!-#REF!</f>
        <v>#REF!</v>
      </c>
      <c r="G108" s="14" t="e">
        <f>#REF!-#REF!-#REF!-#REF!-#REF!</f>
        <v>#REF!</v>
      </c>
      <c r="H108" s="14" t="e">
        <f>#REF!-#REF!-#REF!-#REF!-#REF!</f>
        <v>#REF!</v>
      </c>
      <c r="I108" s="14" t="e">
        <f>#REF!-#REF!-#REF!-#REF!-#REF!</f>
        <v>#REF!</v>
      </c>
      <c r="J108" s="14" t="e">
        <f>#REF!-#REF!-#REF!-#REF!-#REF!</f>
        <v>#REF!</v>
      </c>
      <c r="K108" s="14" t="e">
        <f>#REF!-#REF!-#REF!-#REF!-#REF!</f>
        <v>#REF!</v>
      </c>
      <c r="L108" s="14" t="e">
        <f>#REF!-#REF!-#REF!-#REF!-#REF!</f>
        <v>#REF!</v>
      </c>
      <c r="M108" s="14" t="e">
        <f>#REF!-#REF!-#REF!-#REF!-#REF!</f>
        <v>#REF!</v>
      </c>
      <c r="N108" s="14" t="e">
        <f>#REF!-#REF!-#REF!-#REF!-#REF!</f>
        <v>#REF!</v>
      </c>
      <c r="O108" s="14" t="e">
        <f>#REF!-#REF!-#REF!-#REF!-#REF!</f>
        <v>#REF!</v>
      </c>
      <c r="P108" s="14" t="e">
        <f>#REF!-#REF!-#REF!-#REF!-#REF!</f>
        <v>#REF!</v>
      </c>
      <c r="Q108" s="14" t="e">
        <f>#REF!-#REF!-#REF!-#REF!-#REF!</f>
        <v>#REF!</v>
      </c>
      <c r="R108" s="14" t="e">
        <f>#REF!-#REF!-#REF!-#REF!-#REF!</f>
        <v>#REF!</v>
      </c>
      <c r="S108" s="14" t="e">
        <f>#REF!-#REF!-#REF!-#REF!-#REF!</f>
        <v>#REF!</v>
      </c>
      <c r="T108" s="14" t="e">
        <f>#REF!-#REF!-#REF!-#REF!-#REF!</f>
        <v>#REF!</v>
      </c>
      <c r="U108" s="14" t="e">
        <f>#REF!-#REF!-#REF!-#REF!-#REF!</f>
        <v>#REF!</v>
      </c>
      <c r="V108" s="14" t="e">
        <f>#REF!-#REF!-#REF!-#REF!-#REF!</f>
        <v>#REF!</v>
      </c>
      <c r="W108" s="14" t="e">
        <f>#REF!-#REF!-#REF!-#REF!-#REF!</f>
        <v>#REF!</v>
      </c>
      <c r="X108" s="14" t="e">
        <f>#REF!-#REF!-#REF!-#REF!-#REF!</f>
        <v>#REF!</v>
      </c>
      <c r="Y108" s="14" t="e">
        <f>#REF!-#REF!-#REF!-#REF!-#REF!</f>
        <v>#REF!</v>
      </c>
      <c r="Z108" s="14" t="e">
        <f>#REF!-#REF!-#REF!-#REF!-#REF!</f>
        <v>#REF!</v>
      </c>
      <c r="AA108" s="14" t="e">
        <f>#REF!-#REF!-#REF!-#REF!-#REF!</f>
        <v>#REF!</v>
      </c>
      <c r="AB108" s="14" t="e">
        <f>#REF!-#REF!-#REF!-#REF!-#REF!</f>
        <v>#REF!</v>
      </c>
      <c r="AC108" s="14" t="e">
        <f>#REF!-#REF!-#REF!-#REF!-#REF!</f>
        <v>#REF!</v>
      </c>
      <c r="AD108" s="14" t="e">
        <f>#REF!-#REF!-#REF!-#REF!-#REF!</f>
        <v>#REF!</v>
      </c>
      <c r="AE108" s="14" t="e">
        <f>#REF!-#REF!-#REF!-#REF!-#REF!</f>
        <v>#REF!</v>
      </c>
      <c r="AF108" s="14" t="e">
        <f>#REF!-#REF!-#REF!-#REF!-#REF!</f>
        <v>#REF!</v>
      </c>
      <c r="AG108" s="14" t="e">
        <f>#REF!-#REF!-#REF!-#REF!-#REF!</f>
        <v>#REF!</v>
      </c>
      <c r="AH108" s="14" t="e">
        <f>#REF!-#REF!-#REF!-#REF!-#REF!</f>
        <v>#REF!</v>
      </c>
      <c r="AI108" s="14" t="e">
        <f>#REF!-#REF!-#REF!-#REF!-#REF!</f>
        <v>#REF!</v>
      </c>
      <c r="AJ108" s="15" t="e">
        <f>#REF!-#REF!-#REF!-#REF!-#REF!</f>
        <v>#REF!</v>
      </c>
    </row>
    <row r="109" spans="1:36" ht="20.25" hidden="1" x14ac:dyDescent="0.3">
      <c r="A109" s="18"/>
      <c r="B109" s="19" t="s">
        <v>130</v>
      </c>
      <c r="C109" s="15" t="e">
        <f>#REF!-#REF!-#REF!-#REF!-#REF!</f>
        <v>#REF!</v>
      </c>
      <c r="D109" s="15" t="e">
        <f>#REF!-#REF!-#REF!-#REF!-#REF!</f>
        <v>#REF!</v>
      </c>
      <c r="E109" s="15" t="e">
        <f>#REF!-#REF!-#REF!-#REF!-#REF!</f>
        <v>#REF!</v>
      </c>
      <c r="F109" s="15" t="e">
        <f>#REF!-#REF!-#REF!-#REF!-#REF!</f>
        <v>#REF!</v>
      </c>
      <c r="G109" s="15" t="e">
        <f>#REF!-#REF!-#REF!-#REF!-#REF!</f>
        <v>#REF!</v>
      </c>
      <c r="H109" s="15" t="e">
        <f>#REF!-#REF!-#REF!-#REF!-#REF!</f>
        <v>#REF!</v>
      </c>
      <c r="I109" s="15" t="e">
        <f>#REF!-#REF!-#REF!-#REF!-#REF!</f>
        <v>#REF!</v>
      </c>
      <c r="J109" s="15" t="e">
        <f>#REF!-#REF!-#REF!-#REF!-#REF!</f>
        <v>#REF!</v>
      </c>
      <c r="K109" s="15" t="e">
        <f>#REF!-#REF!-#REF!-#REF!-#REF!</f>
        <v>#REF!</v>
      </c>
      <c r="L109" s="15" t="e">
        <f>#REF!-#REF!-#REF!-#REF!-#REF!</f>
        <v>#REF!</v>
      </c>
      <c r="M109" s="15" t="e">
        <f>#REF!-#REF!-#REF!-#REF!-#REF!</f>
        <v>#REF!</v>
      </c>
      <c r="N109" s="15" t="e">
        <f>#REF!-#REF!-#REF!-#REF!-#REF!</f>
        <v>#REF!</v>
      </c>
      <c r="O109" s="15" t="e">
        <f>#REF!-#REF!-#REF!-#REF!-#REF!</f>
        <v>#REF!</v>
      </c>
      <c r="P109" s="15" t="e">
        <f>#REF!-#REF!-#REF!-#REF!-#REF!</f>
        <v>#REF!</v>
      </c>
      <c r="Q109" s="15" t="e">
        <f>#REF!-#REF!-#REF!-#REF!-#REF!</f>
        <v>#REF!</v>
      </c>
      <c r="R109" s="15" t="e">
        <f>#REF!-#REF!-#REF!-#REF!-#REF!</f>
        <v>#REF!</v>
      </c>
      <c r="S109" s="15" t="e">
        <f>#REF!-#REF!-#REF!-#REF!-#REF!</f>
        <v>#REF!</v>
      </c>
      <c r="T109" s="15" t="e">
        <f>#REF!-#REF!-#REF!-#REF!-#REF!</f>
        <v>#REF!</v>
      </c>
      <c r="U109" s="15" t="e">
        <f>#REF!-#REF!-#REF!-#REF!-#REF!</f>
        <v>#REF!</v>
      </c>
      <c r="V109" s="15" t="e">
        <f>#REF!-#REF!-#REF!-#REF!-#REF!</f>
        <v>#REF!</v>
      </c>
      <c r="W109" s="15" t="e">
        <f>#REF!-#REF!-#REF!-#REF!-#REF!</f>
        <v>#REF!</v>
      </c>
      <c r="X109" s="15" t="e">
        <f>#REF!-#REF!-#REF!-#REF!-#REF!</f>
        <v>#REF!</v>
      </c>
      <c r="Y109" s="15" t="e">
        <f>#REF!-#REF!-#REF!-#REF!-#REF!</f>
        <v>#REF!</v>
      </c>
      <c r="Z109" s="15" t="e">
        <f>#REF!-#REF!-#REF!-#REF!-#REF!</f>
        <v>#REF!</v>
      </c>
      <c r="AA109" s="15" t="e">
        <f>#REF!-#REF!-#REF!-#REF!-#REF!</f>
        <v>#REF!</v>
      </c>
      <c r="AB109" s="15" t="e">
        <f>#REF!-#REF!-#REF!-#REF!-#REF!</f>
        <v>#REF!</v>
      </c>
      <c r="AC109" s="15" t="e">
        <f>#REF!-#REF!-#REF!-#REF!-#REF!</f>
        <v>#REF!</v>
      </c>
      <c r="AD109" s="15" t="e">
        <f>#REF!-#REF!-#REF!-#REF!-#REF!</f>
        <v>#REF!</v>
      </c>
      <c r="AE109" s="15" t="e">
        <f>#REF!-#REF!-#REF!-#REF!-#REF!</f>
        <v>#REF!</v>
      </c>
      <c r="AF109" s="15" t="e">
        <f>#REF!-#REF!-#REF!-#REF!-#REF!</f>
        <v>#REF!</v>
      </c>
      <c r="AG109" s="15" t="e">
        <f>#REF!-#REF!-#REF!-#REF!-#REF!</f>
        <v>#REF!</v>
      </c>
      <c r="AH109" s="15" t="e">
        <f>#REF!-#REF!-#REF!-#REF!-#REF!</f>
        <v>#REF!</v>
      </c>
      <c r="AI109" s="15" t="e">
        <f>#REF!-#REF!-#REF!-#REF!-#REF!</f>
        <v>#REF!</v>
      </c>
      <c r="AJ109" s="15" t="e">
        <f>#REF!-#REF!-#REF!-#REF!-#REF!</f>
        <v>#REF!</v>
      </c>
    </row>
    <row r="110" spans="1:36" ht="59.25" hidden="1" customHeight="1" x14ac:dyDescent="0.3">
      <c r="A110" s="37"/>
      <c r="B110" s="38" t="s">
        <v>131</v>
      </c>
      <c r="C110" s="14" t="e">
        <f>#REF!-#REF!-#REF!-#REF!-#REF!</f>
        <v>#REF!</v>
      </c>
      <c r="D110" s="14" t="e">
        <f>#REF!-#REF!-#REF!-#REF!-#REF!</f>
        <v>#REF!</v>
      </c>
      <c r="E110" s="14" t="e">
        <f>#REF!-#REF!-#REF!-#REF!-#REF!</f>
        <v>#REF!</v>
      </c>
      <c r="F110" s="14" t="e">
        <f>#REF!-#REF!-#REF!-#REF!-#REF!</f>
        <v>#REF!</v>
      </c>
      <c r="G110" s="14" t="e">
        <f>#REF!-#REF!-#REF!-#REF!-#REF!</f>
        <v>#REF!</v>
      </c>
      <c r="H110" s="14" t="e">
        <f>#REF!-#REF!-#REF!-#REF!-#REF!</f>
        <v>#REF!</v>
      </c>
      <c r="I110" s="14" t="e">
        <f>#REF!-#REF!-#REF!-#REF!-#REF!</f>
        <v>#REF!</v>
      </c>
      <c r="J110" s="14" t="e">
        <f>#REF!-#REF!-#REF!-#REF!-#REF!</f>
        <v>#REF!</v>
      </c>
      <c r="K110" s="14" t="e">
        <f>#REF!-#REF!-#REF!-#REF!-#REF!</f>
        <v>#REF!</v>
      </c>
      <c r="L110" s="14" t="e">
        <f>#REF!-#REF!-#REF!-#REF!-#REF!</f>
        <v>#REF!</v>
      </c>
      <c r="M110" s="14" t="e">
        <f>#REF!-#REF!-#REF!-#REF!-#REF!</f>
        <v>#REF!</v>
      </c>
      <c r="N110" s="14" t="e">
        <f>#REF!-#REF!-#REF!-#REF!-#REF!</f>
        <v>#REF!</v>
      </c>
      <c r="O110" s="14" t="e">
        <f>#REF!-#REF!-#REF!-#REF!-#REF!</f>
        <v>#REF!</v>
      </c>
      <c r="P110" s="14" t="e">
        <f>#REF!-#REF!-#REF!-#REF!-#REF!</f>
        <v>#REF!</v>
      </c>
      <c r="Q110" s="14" t="e">
        <f>#REF!-#REF!-#REF!-#REF!-#REF!</f>
        <v>#REF!</v>
      </c>
      <c r="R110" s="14" t="e">
        <f>#REF!-#REF!-#REF!-#REF!-#REF!</f>
        <v>#REF!</v>
      </c>
      <c r="S110" s="14" t="e">
        <f>#REF!-#REF!-#REF!-#REF!-#REF!</f>
        <v>#REF!</v>
      </c>
      <c r="T110" s="14" t="e">
        <f>#REF!-#REF!-#REF!-#REF!-#REF!</f>
        <v>#REF!</v>
      </c>
      <c r="U110" s="14" t="e">
        <f>#REF!-#REF!-#REF!-#REF!-#REF!</f>
        <v>#REF!</v>
      </c>
      <c r="V110" s="14" t="e">
        <f>#REF!-#REF!-#REF!-#REF!-#REF!</f>
        <v>#REF!</v>
      </c>
      <c r="W110" s="14" t="e">
        <f>#REF!-#REF!-#REF!-#REF!-#REF!</f>
        <v>#REF!</v>
      </c>
      <c r="X110" s="14" t="e">
        <f>#REF!-#REF!-#REF!-#REF!-#REF!</f>
        <v>#REF!</v>
      </c>
      <c r="Y110" s="14" t="e">
        <f>#REF!-#REF!-#REF!-#REF!-#REF!</f>
        <v>#REF!</v>
      </c>
      <c r="Z110" s="14" t="e">
        <f>#REF!-#REF!-#REF!-#REF!-#REF!</f>
        <v>#REF!</v>
      </c>
      <c r="AA110" s="14" t="e">
        <f>#REF!-#REF!-#REF!-#REF!-#REF!</f>
        <v>#REF!</v>
      </c>
      <c r="AB110" s="14" t="e">
        <f>#REF!-#REF!-#REF!-#REF!-#REF!</f>
        <v>#REF!</v>
      </c>
      <c r="AC110" s="14" t="e">
        <f>#REF!-#REF!-#REF!-#REF!-#REF!</f>
        <v>#REF!</v>
      </c>
      <c r="AD110" s="14" t="e">
        <f>#REF!-#REF!-#REF!-#REF!-#REF!</f>
        <v>#REF!</v>
      </c>
      <c r="AE110" s="14" t="e">
        <f>#REF!-#REF!-#REF!-#REF!-#REF!</f>
        <v>#REF!</v>
      </c>
      <c r="AF110" s="14" t="e">
        <f>#REF!-#REF!-#REF!-#REF!-#REF!</f>
        <v>#REF!</v>
      </c>
      <c r="AG110" s="14" t="e">
        <f>#REF!-#REF!-#REF!-#REF!-#REF!</f>
        <v>#REF!</v>
      </c>
      <c r="AH110" s="14" t="e">
        <f>#REF!-#REF!-#REF!-#REF!-#REF!</f>
        <v>#REF!</v>
      </c>
      <c r="AI110" s="14" t="e">
        <f>#REF!-#REF!-#REF!-#REF!-#REF!</f>
        <v>#REF!</v>
      </c>
      <c r="AJ110" s="15" t="e">
        <f>#REF!-#REF!-#REF!-#REF!-#REF!</f>
        <v>#REF!</v>
      </c>
    </row>
    <row r="111" spans="1:36" ht="33.75" hidden="1" customHeight="1" x14ac:dyDescent="0.3">
      <c r="A111" s="18"/>
      <c r="B111" s="19" t="s">
        <v>130</v>
      </c>
      <c r="C111" s="15" t="e">
        <f>#REF!-#REF!-#REF!-#REF!-#REF!</f>
        <v>#REF!</v>
      </c>
      <c r="D111" s="15" t="e">
        <f>#REF!-#REF!-#REF!-#REF!-#REF!</f>
        <v>#REF!</v>
      </c>
      <c r="E111" s="15" t="e">
        <f>#REF!-#REF!-#REF!-#REF!-#REF!</f>
        <v>#REF!</v>
      </c>
      <c r="F111" s="15" t="e">
        <f>#REF!-#REF!-#REF!-#REF!-#REF!</f>
        <v>#REF!</v>
      </c>
      <c r="G111" s="15" t="e">
        <f>#REF!-#REF!-#REF!-#REF!-#REF!</f>
        <v>#REF!</v>
      </c>
      <c r="H111" s="15" t="e">
        <f>#REF!-#REF!-#REF!-#REF!-#REF!</f>
        <v>#REF!</v>
      </c>
      <c r="I111" s="15" t="e">
        <f>#REF!-#REF!-#REF!-#REF!-#REF!</f>
        <v>#REF!</v>
      </c>
      <c r="J111" s="15" t="e">
        <f>#REF!-#REF!-#REF!-#REF!-#REF!</f>
        <v>#REF!</v>
      </c>
      <c r="K111" s="15" t="e">
        <f>#REF!-#REF!-#REF!-#REF!-#REF!</f>
        <v>#REF!</v>
      </c>
      <c r="L111" s="15" t="e">
        <f>#REF!-#REF!-#REF!-#REF!-#REF!</f>
        <v>#REF!</v>
      </c>
      <c r="M111" s="15" t="e">
        <f>#REF!-#REF!-#REF!-#REF!-#REF!</f>
        <v>#REF!</v>
      </c>
      <c r="N111" s="15" t="e">
        <f>#REF!-#REF!-#REF!-#REF!-#REF!</f>
        <v>#REF!</v>
      </c>
      <c r="O111" s="15" t="e">
        <f>#REF!-#REF!-#REF!-#REF!-#REF!</f>
        <v>#REF!</v>
      </c>
      <c r="P111" s="15" t="e">
        <f>#REF!-#REF!-#REF!-#REF!-#REF!</f>
        <v>#REF!</v>
      </c>
      <c r="Q111" s="15" t="e">
        <f>#REF!-#REF!-#REF!-#REF!-#REF!</f>
        <v>#REF!</v>
      </c>
      <c r="R111" s="15" t="e">
        <f>#REF!-#REF!-#REF!-#REF!-#REF!</f>
        <v>#REF!</v>
      </c>
      <c r="S111" s="15" t="e">
        <f>#REF!-#REF!-#REF!-#REF!-#REF!</f>
        <v>#REF!</v>
      </c>
      <c r="T111" s="15" t="e">
        <f>#REF!-#REF!-#REF!-#REF!-#REF!</f>
        <v>#REF!</v>
      </c>
      <c r="U111" s="15" t="e">
        <f>#REF!-#REF!-#REF!-#REF!-#REF!</f>
        <v>#REF!</v>
      </c>
      <c r="V111" s="15" t="e">
        <f>#REF!-#REF!-#REF!-#REF!-#REF!</f>
        <v>#REF!</v>
      </c>
      <c r="W111" s="15" t="e">
        <f>#REF!-#REF!-#REF!-#REF!-#REF!</f>
        <v>#REF!</v>
      </c>
      <c r="X111" s="15" t="e">
        <f>#REF!-#REF!-#REF!-#REF!-#REF!</f>
        <v>#REF!</v>
      </c>
      <c r="Y111" s="15" t="e">
        <f>#REF!-#REF!-#REF!-#REF!-#REF!</f>
        <v>#REF!</v>
      </c>
      <c r="Z111" s="15" t="e">
        <f>#REF!-#REF!-#REF!-#REF!-#REF!</f>
        <v>#REF!</v>
      </c>
      <c r="AA111" s="15" t="e">
        <f>#REF!-#REF!-#REF!-#REF!-#REF!</f>
        <v>#REF!</v>
      </c>
      <c r="AB111" s="15" t="e">
        <f>#REF!-#REF!-#REF!-#REF!-#REF!</f>
        <v>#REF!</v>
      </c>
      <c r="AC111" s="15" t="e">
        <f>#REF!-#REF!-#REF!-#REF!-#REF!</f>
        <v>#REF!</v>
      </c>
      <c r="AD111" s="15" t="e">
        <f>#REF!-#REF!-#REF!-#REF!-#REF!</f>
        <v>#REF!</v>
      </c>
      <c r="AE111" s="15" t="e">
        <f>#REF!-#REF!-#REF!-#REF!-#REF!</f>
        <v>#REF!</v>
      </c>
      <c r="AF111" s="15" t="e">
        <f>#REF!-#REF!-#REF!-#REF!-#REF!</f>
        <v>#REF!</v>
      </c>
      <c r="AG111" s="15" t="e">
        <f>#REF!-#REF!-#REF!-#REF!-#REF!</f>
        <v>#REF!</v>
      </c>
      <c r="AH111" s="15" t="e">
        <f>#REF!-#REF!-#REF!-#REF!-#REF!</f>
        <v>#REF!</v>
      </c>
      <c r="AI111" s="15" t="e">
        <f>#REF!-#REF!-#REF!-#REF!-#REF!</f>
        <v>#REF!</v>
      </c>
      <c r="AJ111" s="15" t="e">
        <f>#REF!-#REF!-#REF!-#REF!-#REF!</f>
        <v>#REF!</v>
      </c>
    </row>
    <row r="112" spans="1:36" ht="59.25" hidden="1" customHeight="1" x14ac:dyDescent="0.3">
      <c r="A112" s="37"/>
      <c r="B112" s="38" t="s">
        <v>132</v>
      </c>
      <c r="C112" s="14" t="e">
        <f>#REF!-#REF!-#REF!-#REF!-#REF!</f>
        <v>#REF!</v>
      </c>
      <c r="D112" s="14" t="e">
        <f>#REF!-#REF!-#REF!-#REF!-#REF!</f>
        <v>#REF!</v>
      </c>
      <c r="E112" s="14" t="e">
        <f>#REF!-#REF!-#REF!-#REF!-#REF!</f>
        <v>#REF!</v>
      </c>
      <c r="F112" s="14" t="e">
        <f>#REF!-#REF!-#REF!-#REF!-#REF!</f>
        <v>#REF!</v>
      </c>
      <c r="G112" s="14" t="e">
        <f>#REF!-#REF!-#REF!-#REF!-#REF!</f>
        <v>#REF!</v>
      </c>
      <c r="H112" s="14" t="e">
        <f>#REF!-#REF!-#REF!-#REF!-#REF!</f>
        <v>#REF!</v>
      </c>
      <c r="I112" s="14" t="e">
        <f>#REF!-#REF!-#REF!-#REF!-#REF!</f>
        <v>#REF!</v>
      </c>
      <c r="J112" s="14" t="e">
        <f>#REF!-#REF!-#REF!-#REF!-#REF!</f>
        <v>#REF!</v>
      </c>
      <c r="K112" s="14" t="e">
        <f>#REF!-#REF!-#REF!-#REF!-#REF!</f>
        <v>#REF!</v>
      </c>
      <c r="L112" s="14" t="e">
        <f>#REF!-#REF!-#REF!-#REF!-#REF!</f>
        <v>#REF!</v>
      </c>
      <c r="M112" s="14" t="e">
        <f>#REF!-#REF!-#REF!-#REF!-#REF!</f>
        <v>#REF!</v>
      </c>
      <c r="N112" s="14" t="e">
        <f>#REF!-#REF!-#REF!-#REF!-#REF!</f>
        <v>#REF!</v>
      </c>
      <c r="O112" s="14" t="e">
        <f>#REF!-#REF!-#REF!-#REF!-#REF!</f>
        <v>#REF!</v>
      </c>
      <c r="P112" s="14" t="e">
        <f>#REF!-#REF!-#REF!-#REF!-#REF!</f>
        <v>#REF!</v>
      </c>
      <c r="Q112" s="14" t="e">
        <f>#REF!-#REF!-#REF!-#REF!-#REF!</f>
        <v>#REF!</v>
      </c>
      <c r="R112" s="14" t="e">
        <f>#REF!-#REF!-#REF!-#REF!-#REF!</f>
        <v>#REF!</v>
      </c>
      <c r="S112" s="14" t="e">
        <f>#REF!-#REF!-#REF!-#REF!-#REF!</f>
        <v>#REF!</v>
      </c>
      <c r="T112" s="14" t="e">
        <f>#REF!-#REF!-#REF!-#REF!-#REF!</f>
        <v>#REF!</v>
      </c>
      <c r="U112" s="14" t="e">
        <f>#REF!-#REF!-#REF!-#REF!-#REF!</f>
        <v>#REF!</v>
      </c>
      <c r="V112" s="14" t="e">
        <f>#REF!-#REF!-#REF!-#REF!-#REF!</f>
        <v>#REF!</v>
      </c>
      <c r="W112" s="14" t="e">
        <f>#REF!-#REF!-#REF!-#REF!-#REF!</f>
        <v>#REF!</v>
      </c>
      <c r="X112" s="14" t="e">
        <f>#REF!-#REF!-#REF!-#REF!-#REF!</f>
        <v>#REF!</v>
      </c>
      <c r="Y112" s="14" t="e">
        <f>#REF!-#REF!-#REF!-#REF!-#REF!</f>
        <v>#REF!</v>
      </c>
      <c r="Z112" s="14" t="e">
        <f>#REF!-#REF!-#REF!-#REF!-#REF!</f>
        <v>#REF!</v>
      </c>
      <c r="AA112" s="14" t="e">
        <f>#REF!-#REF!-#REF!-#REF!-#REF!</f>
        <v>#REF!</v>
      </c>
      <c r="AB112" s="14" t="e">
        <f>#REF!-#REF!-#REF!-#REF!-#REF!</f>
        <v>#REF!</v>
      </c>
      <c r="AC112" s="14" t="e">
        <f>#REF!-#REF!-#REF!-#REF!-#REF!</f>
        <v>#REF!</v>
      </c>
      <c r="AD112" s="14" t="e">
        <f>#REF!-#REF!-#REF!-#REF!-#REF!</f>
        <v>#REF!</v>
      </c>
      <c r="AE112" s="14" t="e">
        <f>#REF!-#REF!-#REF!-#REF!-#REF!</f>
        <v>#REF!</v>
      </c>
      <c r="AF112" s="14" t="e">
        <f>#REF!-#REF!-#REF!-#REF!-#REF!</f>
        <v>#REF!</v>
      </c>
      <c r="AG112" s="14" t="e">
        <f>#REF!-#REF!-#REF!-#REF!-#REF!</f>
        <v>#REF!</v>
      </c>
      <c r="AH112" s="14" t="e">
        <f>#REF!-#REF!-#REF!-#REF!-#REF!</f>
        <v>#REF!</v>
      </c>
      <c r="AI112" s="14" t="e">
        <f>#REF!-#REF!-#REF!-#REF!-#REF!</f>
        <v>#REF!</v>
      </c>
      <c r="AJ112" s="15" t="e">
        <f>#REF!-#REF!-#REF!-#REF!-#REF!</f>
        <v>#REF!</v>
      </c>
    </row>
    <row r="113" spans="1:36" ht="20.25" hidden="1" x14ac:dyDescent="0.3">
      <c r="A113" s="18"/>
      <c r="B113" s="19" t="s">
        <v>130</v>
      </c>
      <c r="C113" s="15" t="e">
        <f>#REF!-#REF!-#REF!-#REF!-#REF!</f>
        <v>#REF!</v>
      </c>
      <c r="D113" s="15" t="e">
        <f>#REF!-#REF!-#REF!-#REF!-#REF!</f>
        <v>#REF!</v>
      </c>
      <c r="E113" s="15" t="e">
        <f>#REF!-#REF!-#REF!-#REF!-#REF!</f>
        <v>#REF!</v>
      </c>
      <c r="F113" s="15" t="e">
        <f>#REF!-#REF!-#REF!-#REF!-#REF!</f>
        <v>#REF!</v>
      </c>
      <c r="G113" s="15" t="e">
        <f>#REF!-#REF!-#REF!-#REF!-#REF!</f>
        <v>#REF!</v>
      </c>
      <c r="H113" s="15" t="e">
        <f>#REF!-#REF!-#REF!-#REF!-#REF!</f>
        <v>#REF!</v>
      </c>
      <c r="I113" s="15" t="e">
        <f>#REF!-#REF!-#REF!-#REF!-#REF!</f>
        <v>#REF!</v>
      </c>
      <c r="J113" s="15" t="e">
        <f>#REF!-#REF!-#REF!-#REF!-#REF!</f>
        <v>#REF!</v>
      </c>
      <c r="K113" s="15" t="e">
        <f>#REF!-#REF!-#REF!-#REF!-#REF!</f>
        <v>#REF!</v>
      </c>
      <c r="L113" s="15" t="e">
        <f>#REF!-#REF!-#REF!-#REF!-#REF!</f>
        <v>#REF!</v>
      </c>
      <c r="M113" s="15" t="e">
        <f>#REF!-#REF!-#REF!-#REF!-#REF!</f>
        <v>#REF!</v>
      </c>
      <c r="N113" s="15" t="e">
        <f>#REF!-#REF!-#REF!-#REF!-#REF!</f>
        <v>#REF!</v>
      </c>
      <c r="O113" s="15" t="e">
        <f>#REF!-#REF!-#REF!-#REF!-#REF!</f>
        <v>#REF!</v>
      </c>
      <c r="P113" s="15" t="e">
        <f>#REF!-#REF!-#REF!-#REF!-#REF!</f>
        <v>#REF!</v>
      </c>
      <c r="Q113" s="15" t="e">
        <f>#REF!-#REF!-#REF!-#REF!-#REF!</f>
        <v>#REF!</v>
      </c>
      <c r="R113" s="15" t="e">
        <f>#REF!-#REF!-#REF!-#REF!-#REF!</f>
        <v>#REF!</v>
      </c>
      <c r="S113" s="15" t="e">
        <f>#REF!-#REF!-#REF!-#REF!-#REF!</f>
        <v>#REF!</v>
      </c>
      <c r="T113" s="15" t="e">
        <f>#REF!-#REF!-#REF!-#REF!-#REF!</f>
        <v>#REF!</v>
      </c>
      <c r="U113" s="15" t="e">
        <f>#REF!-#REF!-#REF!-#REF!-#REF!</f>
        <v>#REF!</v>
      </c>
      <c r="V113" s="15" t="e">
        <f>#REF!-#REF!-#REF!-#REF!-#REF!</f>
        <v>#REF!</v>
      </c>
      <c r="W113" s="15" t="e">
        <f>#REF!-#REF!-#REF!-#REF!-#REF!</f>
        <v>#REF!</v>
      </c>
      <c r="X113" s="15" t="e">
        <f>#REF!-#REF!-#REF!-#REF!-#REF!</f>
        <v>#REF!</v>
      </c>
      <c r="Y113" s="15" t="e">
        <f>#REF!-#REF!-#REF!-#REF!-#REF!</f>
        <v>#REF!</v>
      </c>
      <c r="Z113" s="15" t="e">
        <f>#REF!-#REF!-#REF!-#REF!-#REF!</f>
        <v>#REF!</v>
      </c>
      <c r="AA113" s="15" t="e">
        <f>#REF!-#REF!-#REF!-#REF!-#REF!</f>
        <v>#REF!</v>
      </c>
      <c r="AB113" s="15" t="e">
        <f>#REF!-#REF!-#REF!-#REF!-#REF!</f>
        <v>#REF!</v>
      </c>
      <c r="AC113" s="15" t="e">
        <f>#REF!-#REF!-#REF!-#REF!-#REF!</f>
        <v>#REF!</v>
      </c>
      <c r="AD113" s="15" t="e">
        <f>#REF!-#REF!-#REF!-#REF!-#REF!</f>
        <v>#REF!</v>
      </c>
      <c r="AE113" s="15" t="e">
        <f>#REF!-#REF!-#REF!-#REF!-#REF!</f>
        <v>#REF!</v>
      </c>
      <c r="AF113" s="15" t="e">
        <f>#REF!-#REF!-#REF!-#REF!-#REF!</f>
        <v>#REF!</v>
      </c>
      <c r="AG113" s="15" t="e">
        <f>#REF!-#REF!-#REF!-#REF!-#REF!</f>
        <v>#REF!</v>
      </c>
      <c r="AH113" s="15" t="e">
        <f>#REF!-#REF!-#REF!-#REF!-#REF!</f>
        <v>#REF!</v>
      </c>
      <c r="AI113" s="15" t="e">
        <f>#REF!-#REF!-#REF!-#REF!-#REF!</f>
        <v>#REF!</v>
      </c>
      <c r="AJ113" s="15" t="e">
        <f>#REF!-#REF!-#REF!-#REF!-#REF!</f>
        <v>#REF!</v>
      </c>
    </row>
    <row r="114" spans="1:36" ht="64.5" hidden="1" customHeight="1" x14ac:dyDescent="0.25"/>
  </sheetData>
  <mergeCells count="44">
    <mergeCell ref="A11:A16"/>
    <mergeCell ref="B11:B16"/>
    <mergeCell ref="C11:AJ11"/>
    <mergeCell ref="C12:V12"/>
    <mergeCell ref="W12:W16"/>
    <mergeCell ref="X12:AB12"/>
    <mergeCell ref="AC12:AC16"/>
    <mergeCell ref="AD12:AF12"/>
    <mergeCell ref="AG12:AG16"/>
    <mergeCell ref="AH12:AI12"/>
    <mergeCell ref="AJ12:AJ16"/>
    <mergeCell ref="C13:C16"/>
    <mergeCell ref="D13:V13"/>
    <mergeCell ref="X13:X16"/>
    <mergeCell ref="Y13:Z13"/>
    <mergeCell ref="AA13:AA16"/>
    <mergeCell ref="AD13:AD16"/>
    <mergeCell ref="AE13:AE16"/>
    <mergeCell ref="AF13:AF16"/>
    <mergeCell ref="AH13:AH16"/>
    <mergeCell ref="N15:N16"/>
    <mergeCell ref="AI13:AI16"/>
    <mergeCell ref="D14:D16"/>
    <mergeCell ref="E14:J14"/>
    <mergeCell ref="K14:K16"/>
    <mergeCell ref="L14:L16"/>
    <mergeCell ref="M14:O14"/>
    <mergeCell ref="P14:V14"/>
    <mergeCell ref="Y14:Y16"/>
    <mergeCell ref="Z14:Z16"/>
    <mergeCell ref="AB14:AB16"/>
    <mergeCell ref="E15:E16"/>
    <mergeCell ref="F15:H15"/>
    <mergeCell ref="I15:I16"/>
    <mergeCell ref="J15:J16"/>
    <mergeCell ref="M15:M16"/>
    <mergeCell ref="U15:U16"/>
    <mergeCell ref="V15:V16"/>
    <mergeCell ref="O15:O16"/>
    <mergeCell ref="P15:P16"/>
    <mergeCell ref="Q15:Q16"/>
    <mergeCell ref="R15:R16"/>
    <mergeCell ref="S15:S16"/>
    <mergeCell ref="T15:T16"/>
  </mergeCells>
  <conditionalFormatting sqref="B18:B105">
    <cfRule type="dataBar" priority="1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{C59C2C10-DC21-493A-BC2E-DEB84AC4471E}</x14:id>
        </ext>
      </extLst>
    </cfRule>
  </conditionalFormatting>
  <conditionalFormatting sqref="C108:H109 J108:J109 O108:O109 AH108:AH109 AJ108:AJ109">
    <cfRule type="cellIs" dxfId="126" priority="127" operator="lessThan">
      <formula>0</formula>
    </cfRule>
  </conditionalFormatting>
  <conditionalFormatting sqref="J108">
    <cfRule type="cellIs" dxfId="125" priority="126" operator="lessThan">
      <formula>0</formula>
    </cfRule>
  </conditionalFormatting>
  <conditionalFormatting sqref="J108">
    <cfRule type="cellIs" dxfId="124" priority="125" operator="lessThan">
      <formula>0</formula>
    </cfRule>
  </conditionalFormatting>
  <conditionalFormatting sqref="J108">
    <cfRule type="cellIs" dxfId="123" priority="124" operator="lessThan">
      <formula>0</formula>
    </cfRule>
  </conditionalFormatting>
  <conditionalFormatting sqref="J108">
    <cfRule type="cellIs" dxfId="122" priority="123" operator="lessThan">
      <formula>0</formula>
    </cfRule>
  </conditionalFormatting>
  <conditionalFormatting sqref="J108">
    <cfRule type="cellIs" dxfId="121" priority="122" operator="lessThan">
      <formula>0</formula>
    </cfRule>
  </conditionalFormatting>
  <conditionalFormatting sqref="J108">
    <cfRule type="cellIs" dxfId="120" priority="121" operator="lessThan">
      <formula>0</formula>
    </cfRule>
  </conditionalFormatting>
  <conditionalFormatting sqref="C108">
    <cfRule type="cellIs" dxfId="119" priority="120" operator="lessThan">
      <formula>0</formula>
    </cfRule>
  </conditionalFormatting>
  <conditionalFormatting sqref="J108">
    <cfRule type="cellIs" dxfId="118" priority="119" operator="lessThan">
      <formula>0</formula>
    </cfRule>
  </conditionalFormatting>
  <conditionalFormatting sqref="J108">
    <cfRule type="cellIs" dxfId="117" priority="118" operator="lessThan">
      <formula>0</formula>
    </cfRule>
  </conditionalFormatting>
  <conditionalFormatting sqref="J108">
    <cfRule type="cellIs" dxfId="116" priority="117" operator="lessThan">
      <formula>0</formula>
    </cfRule>
  </conditionalFormatting>
  <conditionalFormatting sqref="J108">
    <cfRule type="cellIs" dxfId="115" priority="116" operator="lessThan">
      <formula>0</formula>
    </cfRule>
  </conditionalFormatting>
  <conditionalFormatting sqref="J108">
    <cfRule type="cellIs" dxfId="114" priority="115" operator="lessThan">
      <formula>0</formula>
    </cfRule>
  </conditionalFormatting>
  <conditionalFormatting sqref="J108">
    <cfRule type="cellIs" dxfId="113" priority="114" operator="lessThan">
      <formula>0</formula>
    </cfRule>
  </conditionalFormatting>
  <conditionalFormatting sqref="J108">
    <cfRule type="cellIs" dxfId="112" priority="113" operator="lessThan">
      <formula>0</formula>
    </cfRule>
  </conditionalFormatting>
  <conditionalFormatting sqref="J108">
    <cfRule type="cellIs" dxfId="111" priority="112" operator="lessThan">
      <formula>0</formula>
    </cfRule>
  </conditionalFormatting>
  <conditionalFormatting sqref="J108">
    <cfRule type="cellIs" dxfId="110" priority="111" operator="lessThan">
      <formula>0</formula>
    </cfRule>
  </conditionalFormatting>
  <conditionalFormatting sqref="J108">
    <cfRule type="cellIs" dxfId="109" priority="110" operator="lessThan">
      <formula>0</formula>
    </cfRule>
  </conditionalFormatting>
  <conditionalFormatting sqref="J108">
    <cfRule type="cellIs" dxfId="108" priority="109" operator="lessThan">
      <formula>0</formula>
    </cfRule>
  </conditionalFormatting>
  <conditionalFormatting sqref="J108">
    <cfRule type="cellIs" dxfId="107" priority="108" operator="lessThan">
      <formula>0</formula>
    </cfRule>
  </conditionalFormatting>
  <conditionalFormatting sqref="C108">
    <cfRule type="cellIs" dxfId="106" priority="107" operator="lessThan">
      <formula>0</formula>
    </cfRule>
  </conditionalFormatting>
  <conditionalFormatting sqref="J108">
    <cfRule type="cellIs" dxfId="105" priority="106" operator="lessThan">
      <formula>0</formula>
    </cfRule>
  </conditionalFormatting>
  <conditionalFormatting sqref="J108">
    <cfRule type="cellIs" dxfId="104" priority="105" operator="lessThan">
      <formula>0</formula>
    </cfRule>
  </conditionalFormatting>
  <conditionalFormatting sqref="J108">
    <cfRule type="cellIs" dxfId="103" priority="104" operator="lessThan">
      <formula>0</formula>
    </cfRule>
  </conditionalFormatting>
  <conditionalFormatting sqref="J108">
    <cfRule type="cellIs" dxfId="102" priority="103" operator="lessThan">
      <formula>0</formula>
    </cfRule>
  </conditionalFormatting>
  <conditionalFormatting sqref="J108">
    <cfRule type="cellIs" dxfId="101" priority="102" operator="lessThan">
      <formula>0</formula>
    </cfRule>
  </conditionalFormatting>
  <conditionalFormatting sqref="J108">
    <cfRule type="cellIs" dxfId="100" priority="101" operator="lessThan">
      <formula>0</formula>
    </cfRule>
  </conditionalFormatting>
  <conditionalFormatting sqref="C110:H111 J110:J111 O110:O111 AH110:AH111 AJ110:AJ111">
    <cfRule type="cellIs" dxfId="99" priority="100" operator="lessThan">
      <formula>0</formula>
    </cfRule>
  </conditionalFormatting>
  <conditionalFormatting sqref="J110">
    <cfRule type="cellIs" dxfId="98" priority="99" operator="lessThan">
      <formula>0</formula>
    </cfRule>
  </conditionalFormatting>
  <conditionalFormatting sqref="J110">
    <cfRule type="cellIs" dxfId="97" priority="98" operator="lessThan">
      <formula>0</formula>
    </cfRule>
  </conditionalFormatting>
  <conditionalFormatting sqref="J110">
    <cfRule type="cellIs" dxfId="96" priority="97" operator="lessThan">
      <formula>0</formula>
    </cfRule>
  </conditionalFormatting>
  <conditionalFormatting sqref="J110">
    <cfRule type="cellIs" dxfId="95" priority="96" operator="lessThan">
      <formula>0</formula>
    </cfRule>
  </conditionalFormatting>
  <conditionalFormatting sqref="J110">
    <cfRule type="cellIs" dxfId="94" priority="95" operator="lessThan">
      <formula>0</formula>
    </cfRule>
  </conditionalFormatting>
  <conditionalFormatting sqref="J110">
    <cfRule type="cellIs" dxfId="93" priority="94" operator="lessThan">
      <formula>0</formula>
    </cfRule>
  </conditionalFormatting>
  <conditionalFormatting sqref="C110">
    <cfRule type="cellIs" dxfId="92" priority="93" operator="lessThan">
      <formula>0</formula>
    </cfRule>
  </conditionalFormatting>
  <conditionalFormatting sqref="J110">
    <cfRule type="cellIs" dxfId="91" priority="92" operator="lessThan">
      <formula>0</formula>
    </cfRule>
  </conditionalFormatting>
  <conditionalFormatting sqref="J110">
    <cfRule type="cellIs" dxfId="90" priority="91" operator="lessThan">
      <formula>0</formula>
    </cfRule>
  </conditionalFormatting>
  <conditionalFormatting sqref="J110">
    <cfRule type="cellIs" dxfId="89" priority="90" operator="lessThan">
      <formula>0</formula>
    </cfRule>
  </conditionalFormatting>
  <conditionalFormatting sqref="J110">
    <cfRule type="cellIs" dxfId="88" priority="89" operator="lessThan">
      <formula>0</formula>
    </cfRule>
  </conditionalFormatting>
  <conditionalFormatting sqref="J110">
    <cfRule type="cellIs" dxfId="87" priority="88" operator="lessThan">
      <formula>0</formula>
    </cfRule>
  </conditionalFormatting>
  <conditionalFormatting sqref="J110">
    <cfRule type="cellIs" dxfId="86" priority="87" operator="lessThan">
      <formula>0</formula>
    </cfRule>
  </conditionalFormatting>
  <conditionalFormatting sqref="J110">
    <cfRule type="cellIs" dxfId="85" priority="86" operator="lessThan">
      <formula>0</formula>
    </cfRule>
  </conditionalFormatting>
  <conditionalFormatting sqref="J110">
    <cfRule type="cellIs" dxfId="84" priority="85" operator="lessThan">
      <formula>0</formula>
    </cfRule>
  </conditionalFormatting>
  <conditionalFormatting sqref="J110">
    <cfRule type="cellIs" dxfId="83" priority="84" operator="lessThan">
      <formula>0</formula>
    </cfRule>
  </conditionalFormatting>
  <conditionalFormatting sqref="J110">
    <cfRule type="cellIs" dxfId="82" priority="83" operator="lessThan">
      <formula>0</formula>
    </cfRule>
  </conditionalFormatting>
  <conditionalFormatting sqref="J110">
    <cfRule type="cellIs" dxfId="81" priority="82" operator="lessThan">
      <formula>0</formula>
    </cfRule>
  </conditionalFormatting>
  <conditionalFormatting sqref="J110">
    <cfRule type="cellIs" dxfId="80" priority="81" operator="lessThan">
      <formula>0</formula>
    </cfRule>
  </conditionalFormatting>
  <conditionalFormatting sqref="C110">
    <cfRule type="cellIs" dxfId="79" priority="80" operator="lessThan">
      <formula>0</formula>
    </cfRule>
  </conditionalFormatting>
  <conditionalFormatting sqref="J110">
    <cfRule type="cellIs" dxfId="78" priority="79" operator="lessThan">
      <formula>0</formula>
    </cfRule>
  </conditionalFormatting>
  <conditionalFormatting sqref="J110">
    <cfRule type="cellIs" dxfId="77" priority="78" operator="lessThan">
      <formula>0</formula>
    </cfRule>
  </conditionalFormatting>
  <conditionalFormatting sqref="J110">
    <cfRule type="cellIs" dxfId="76" priority="77" operator="lessThan">
      <formula>0</formula>
    </cfRule>
  </conditionalFormatting>
  <conditionalFormatting sqref="J110">
    <cfRule type="cellIs" dxfId="75" priority="76" operator="lessThan">
      <formula>0</formula>
    </cfRule>
  </conditionalFormatting>
  <conditionalFormatting sqref="J110">
    <cfRule type="cellIs" dxfId="74" priority="75" operator="lessThan">
      <formula>0</formula>
    </cfRule>
  </conditionalFormatting>
  <conditionalFormatting sqref="J110">
    <cfRule type="cellIs" dxfId="73" priority="74" operator="lessThan">
      <formula>0</formula>
    </cfRule>
  </conditionalFormatting>
  <conditionalFormatting sqref="C113:AJ113 C112:H112 J112 O112 AH112 AJ112">
    <cfRule type="cellIs" dxfId="72" priority="73" operator="lessThan">
      <formula>0</formula>
    </cfRule>
  </conditionalFormatting>
  <conditionalFormatting sqref="J112">
    <cfRule type="cellIs" dxfId="71" priority="72" operator="lessThan">
      <formula>0</formula>
    </cfRule>
  </conditionalFormatting>
  <conditionalFormatting sqref="J112">
    <cfRule type="cellIs" dxfId="70" priority="71" operator="lessThan">
      <formula>0</formula>
    </cfRule>
  </conditionalFormatting>
  <conditionalFormatting sqref="J112">
    <cfRule type="cellIs" dxfId="69" priority="70" operator="lessThan">
      <formula>0</formula>
    </cfRule>
  </conditionalFormatting>
  <conditionalFormatting sqref="J112">
    <cfRule type="cellIs" dxfId="68" priority="69" operator="lessThan">
      <formula>0</formula>
    </cfRule>
  </conditionalFormatting>
  <conditionalFormatting sqref="J112">
    <cfRule type="cellIs" dxfId="67" priority="68" operator="lessThan">
      <formula>0</formula>
    </cfRule>
  </conditionalFormatting>
  <conditionalFormatting sqref="J112">
    <cfRule type="cellIs" dxfId="66" priority="67" operator="lessThan">
      <formula>0</formula>
    </cfRule>
  </conditionalFormatting>
  <conditionalFormatting sqref="C112">
    <cfRule type="cellIs" dxfId="65" priority="66" operator="lessThan">
      <formula>0</formula>
    </cfRule>
  </conditionalFormatting>
  <conditionalFormatting sqref="J112">
    <cfRule type="cellIs" dxfId="64" priority="65" operator="lessThan">
      <formula>0</formula>
    </cfRule>
  </conditionalFormatting>
  <conditionalFormatting sqref="J112">
    <cfRule type="cellIs" dxfId="63" priority="64" operator="lessThan">
      <formula>0</formula>
    </cfRule>
  </conditionalFormatting>
  <conditionalFormatting sqref="J112">
    <cfRule type="cellIs" dxfId="62" priority="63" operator="lessThan">
      <formula>0</formula>
    </cfRule>
  </conditionalFormatting>
  <conditionalFormatting sqref="J112">
    <cfRule type="cellIs" dxfId="61" priority="62" operator="lessThan">
      <formula>0</formula>
    </cfRule>
  </conditionalFormatting>
  <conditionalFormatting sqref="J112">
    <cfRule type="cellIs" dxfId="60" priority="61" operator="lessThan">
      <formula>0</formula>
    </cfRule>
  </conditionalFormatting>
  <conditionalFormatting sqref="J112">
    <cfRule type="cellIs" dxfId="59" priority="60" operator="lessThan">
      <formula>0</formula>
    </cfRule>
  </conditionalFormatting>
  <conditionalFormatting sqref="J112">
    <cfRule type="cellIs" dxfId="58" priority="59" operator="lessThan">
      <formula>0</formula>
    </cfRule>
  </conditionalFormatting>
  <conditionalFormatting sqref="J112">
    <cfRule type="cellIs" dxfId="57" priority="58" operator="lessThan">
      <formula>0</formula>
    </cfRule>
  </conditionalFormatting>
  <conditionalFormatting sqref="J112">
    <cfRule type="cellIs" dxfId="56" priority="57" operator="lessThan">
      <formula>0</formula>
    </cfRule>
  </conditionalFormatting>
  <conditionalFormatting sqref="J112">
    <cfRule type="cellIs" dxfId="55" priority="56" operator="lessThan">
      <formula>0</formula>
    </cfRule>
  </conditionalFormatting>
  <conditionalFormatting sqref="J112">
    <cfRule type="cellIs" dxfId="54" priority="55" operator="lessThan">
      <formula>0</formula>
    </cfRule>
  </conditionalFormatting>
  <conditionalFormatting sqref="J112">
    <cfRule type="cellIs" dxfId="53" priority="54" operator="lessThan">
      <formula>0</formula>
    </cfRule>
  </conditionalFormatting>
  <conditionalFormatting sqref="C112">
    <cfRule type="cellIs" dxfId="52" priority="53" operator="lessThan">
      <formula>0</formula>
    </cfRule>
  </conditionalFormatting>
  <conditionalFormatting sqref="J112">
    <cfRule type="cellIs" dxfId="51" priority="52" operator="lessThan">
      <formula>0</formula>
    </cfRule>
  </conditionalFormatting>
  <conditionalFormatting sqref="J112">
    <cfRule type="cellIs" dxfId="50" priority="51" operator="lessThan">
      <formula>0</formula>
    </cfRule>
  </conditionalFormatting>
  <conditionalFormatting sqref="J112">
    <cfRule type="cellIs" dxfId="49" priority="50" operator="lessThan">
      <formula>0</formula>
    </cfRule>
  </conditionalFormatting>
  <conditionalFormatting sqref="J112">
    <cfRule type="cellIs" dxfId="48" priority="49" operator="lessThan">
      <formula>0</formula>
    </cfRule>
  </conditionalFormatting>
  <conditionalFormatting sqref="J112">
    <cfRule type="cellIs" dxfId="47" priority="48" operator="lessThan">
      <formula>0</formula>
    </cfRule>
  </conditionalFormatting>
  <conditionalFormatting sqref="J112">
    <cfRule type="cellIs" dxfId="46" priority="47" operator="lessThan">
      <formula>0</formula>
    </cfRule>
  </conditionalFormatting>
  <conditionalFormatting sqref="I108:I109">
    <cfRule type="cellIs" dxfId="45" priority="46" operator="lessThan">
      <formula>0</formula>
    </cfRule>
  </conditionalFormatting>
  <conditionalFormatting sqref="I110:I111">
    <cfRule type="cellIs" dxfId="44" priority="45" operator="lessThan">
      <formula>0</formula>
    </cfRule>
  </conditionalFormatting>
  <conditionalFormatting sqref="I112">
    <cfRule type="cellIs" dxfId="43" priority="44" operator="lessThan">
      <formula>0</formula>
    </cfRule>
  </conditionalFormatting>
  <conditionalFormatting sqref="K108:K109">
    <cfRule type="cellIs" dxfId="42" priority="43" operator="lessThan">
      <formula>0</formula>
    </cfRule>
  </conditionalFormatting>
  <conditionalFormatting sqref="K110:K111">
    <cfRule type="cellIs" dxfId="41" priority="42" operator="lessThan">
      <formula>0</formula>
    </cfRule>
  </conditionalFormatting>
  <conditionalFormatting sqref="K112">
    <cfRule type="cellIs" dxfId="40" priority="41" operator="lessThan">
      <formula>0</formula>
    </cfRule>
  </conditionalFormatting>
  <conditionalFormatting sqref="L108:L109">
    <cfRule type="cellIs" dxfId="39" priority="40" operator="lessThan">
      <formula>0</formula>
    </cfRule>
  </conditionalFormatting>
  <conditionalFormatting sqref="L110:L111">
    <cfRule type="cellIs" dxfId="38" priority="39" operator="lessThan">
      <formula>0</formula>
    </cfRule>
  </conditionalFormatting>
  <conditionalFormatting sqref="L112">
    <cfRule type="cellIs" dxfId="37" priority="38" operator="lessThan">
      <formula>0</formula>
    </cfRule>
  </conditionalFormatting>
  <conditionalFormatting sqref="M108:M109">
    <cfRule type="cellIs" dxfId="36" priority="37" operator="lessThan">
      <formula>0</formula>
    </cfRule>
  </conditionalFormatting>
  <conditionalFormatting sqref="M110:M111">
    <cfRule type="cellIs" dxfId="35" priority="36" operator="lessThan">
      <formula>0</formula>
    </cfRule>
  </conditionalFormatting>
  <conditionalFormatting sqref="M112">
    <cfRule type="cellIs" dxfId="34" priority="35" operator="lessThan">
      <formula>0</formula>
    </cfRule>
  </conditionalFormatting>
  <conditionalFormatting sqref="N108:N109">
    <cfRule type="cellIs" dxfId="33" priority="34" operator="lessThan">
      <formula>0</formula>
    </cfRule>
  </conditionalFormatting>
  <conditionalFormatting sqref="N110:N111">
    <cfRule type="cellIs" dxfId="32" priority="33" operator="lessThan">
      <formula>0</formula>
    </cfRule>
  </conditionalFormatting>
  <conditionalFormatting sqref="N112">
    <cfRule type="cellIs" dxfId="31" priority="32" operator="lessThan">
      <formula>0</formula>
    </cfRule>
  </conditionalFormatting>
  <conditionalFormatting sqref="P108:V109">
    <cfRule type="cellIs" dxfId="30" priority="31" operator="lessThan">
      <formula>0</formula>
    </cfRule>
  </conditionalFormatting>
  <conditionalFormatting sqref="P110:V111">
    <cfRule type="cellIs" dxfId="29" priority="30" operator="lessThan">
      <formula>0</formula>
    </cfRule>
  </conditionalFormatting>
  <conditionalFormatting sqref="P112:V112">
    <cfRule type="cellIs" dxfId="28" priority="29" operator="lessThan">
      <formula>0</formula>
    </cfRule>
  </conditionalFormatting>
  <conditionalFormatting sqref="W108:W109">
    <cfRule type="cellIs" dxfId="27" priority="28" operator="lessThan">
      <formula>0</formula>
    </cfRule>
  </conditionalFormatting>
  <conditionalFormatting sqref="W110:W111">
    <cfRule type="cellIs" dxfId="26" priority="27" operator="lessThan">
      <formula>0</formula>
    </cfRule>
  </conditionalFormatting>
  <conditionalFormatting sqref="W112">
    <cfRule type="cellIs" dxfId="25" priority="26" operator="lessThan">
      <formula>0</formula>
    </cfRule>
  </conditionalFormatting>
  <conditionalFormatting sqref="X108:X109">
    <cfRule type="cellIs" dxfId="24" priority="25" operator="lessThan">
      <formula>0</formula>
    </cfRule>
  </conditionalFormatting>
  <conditionalFormatting sqref="X110:X111">
    <cfRule type="cellIs" dxfId="23" priority="24" operator="lessThan">
      <formula>0</formula>
    </cfRule>
  </conditionalFormatting>
  <conditionalFormatting sqref="X112">
    <cfRule type="cellIs" dxfId="22" priority="23" operator="lessThan">
      <formula>0</formula>
    </cfRule>
  </conditionalFormatting>
  <conditionalFormatting sqref="Y108:Y109">
    <cfRule type="cellIs" dxfId="21" priority="22" operator="lessThan">
      <formula>0</formula>
    </cfRule>
  </conditionalFormatting>
  <conditionalFormatting sqref="Y110:Y111">
    <cfRule type="cellIs" dxfId="20" priority="21" operator="lessThan">
      <formula>0</formula>
    </cfRule>
  </conditionalFormatting>
  <conditionalFormatting sqref="Y112">
    <cfRule type="cellIs" dxfId="19" priority="20" operator="lessThan">
      <formula>0</formula>
    </cfRule>
  </conditionalFormatting>
  <conditionalFormatting sqref="Z108:Z109">
    <cfRule type="cellIs" dxfId="18" priority="19" operator="lessThan">
      <formula>0</formula>
    </cfRule>
  </conditionalFormatting>
  <conditionalFormatting sqref="Z110:Z111">
    <cfRule type="cellIs" dxfId="17" priority="18" operator="lessThan">
      <formula>0</formula>
    </cfRule>
  </conditionalFormatting>
  <conditionalFormatting sqref="Z112">
    <cfRule type="cellIs" dxfId="16" priority="17" operator="lessThan">
      <formula>0</formula>
    </cfRule>
  </conditionalFormatting>
  <conditionalFormatting sqref="AA108:AA109">
    <cfRule type="cellIs" dxfId="15" priority="16" operator="lessThan">
      <formula>0</formula>
    </cfRule>
  </conditionalFormatting>
  <conditionalFormatting sqref="AA110:AA111">
    <cfRule type="cellIs" dxfId="14" priority="15" operator="lessThan">
      <formula>0</formula>
    </cfRule>
  </conditionalFormatting>
  <conditionalFormatting sqref="AA112">
    <cfRule type="cellIs" dxfId="13" priority="14" operator="lessThan">
      <formula>0</formula>
    </cfRule>
  </conditionalFormatting>
  <conditionalFormatting sqref="AB108:AB109">
    <cfRule type="cellIs" dxfId="12" priority="13" operator="lessThan">
      <formula>0</formula>
    </cfRule>
  </conditionalFormatting>
  <conditionalFormatting sqref="AB110:AB111">
    <cfRule type="cellIs" dxfId="11" priority="12" operator="lessThan">
      <formula>0</formula>
    </cfRule>
  </conditionalFormatting>
  <conditionalFormatting sqref="AB112">
    <cfRule type="cellIs" dxfId="10" priority="11" operator="lessThan">
      <formula>0</formula>
    </cfRule>
  </conditionalFormatting>
  <conditionalFormatting sqref="AC108:AC109">
    <cfRule type="cellIs" dxfId="9" priority="10" operator="lessThan">
      <formula>0</formula>
    </cfRule>
  </conditionalFormatting>
  <conditionalFormatting sqref="AC110:AC111">
    <cfRule type="cellIs" dxfId="8" priority="9" operator="lessThan">
      <formula>0</formula>
    </cfRule>
  </conditionalFormatting>
  <conditionalFormatting sqref="AC112">
    <cfRule type="cellIs" dxfId="7" priority="8" operator="lessThan">
      <formula>0</formula>
    </cfRule>
  </conditionalFormatting>
  <conditionalFormatting sqref="AD108:AG109">
    <cfRule type="cellIs" dxfId="6" priority="7" operator="lessThan">
      <formula>0</formula>
    </cfRule>
  </conditionalFormatting>
  <conditionalFormatting sqref="AD110:AG111">
    <cfRule type="cellIs" dxfId="5" priority="6" operator="lessThan">
      <formula>0</formula>
    </cfRule>
  </conditionalFormatting>
  <conditionalFormatting sqref="AD112:AG112">
    <cfRule type="cellIs" dxfId="4" priority="5" operator="lessThan">
      <formula>0</formula>
    </cfRule>
  </conditionalFormatting>
  <conditionalFormatting sqref="AI108:AI109">
    <cfRule type="cellIs" dxfId="3" priority="4" operator="lessThan">
      <formula>0</formula>
    </cfRule>
  </conditionalFormatting>
  <conditionalFormatting sqref="AI110:AI111">
    <cfRule type="cellIs" dxfId="2" priority="3" operator="lessThan">
      <formula>0</formula>
    </cfRule>
  </conditionalFormatting>
  <conditionalFormatting sqref="AI112">
    <cfRule type="cellIs" dxfId="1" priority="2" operator="lessThan">
      <formula>0</formula>
    </cfRule>
  </conditionalFormatting>
  <conditionalFormatting sqref="C18:AJ107">
    <cfRule type="cellIs" dxfId="0" priority="1" operator="notEqual">
      <formula>0</formula>
    </cfRule>
  </conditionalFormatting>
  <printOptions verticalCentered="1"/>
  <pageMargins left="0" right="0" top="0" bottom="0" header="0" footer="0"/>
  <pageSetup paperSize="9" scale="10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59C2C10-DC21-493A-BC2E-DEB84AC4471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КМС_год</vt:lpstr>
      <vt:lpstr>КМС_1кв</vt:lpstr>
      <vt:lpstr>КМС_2кв</vt:lpstr>
      <vt:lpstr>КМС_3кв</vt:lpstr>
      <vt:lpstr>КМС_4кв</vt:lpstr>
      <vt:lpstr>КМС_пров</vt:lpstr>
      <vt:lpstr>КМС_1кв!Заголовки_для_печати</vt:lpstr>
      <vt:lpstr>КМС_2кв!Заголовки_для_печати</vt:lpstr>
      <vt:lpstr>КМС_3кв!Заголовки_для_печати</vt:lpstr>
      <vt:lpstr>КМС_4кв!Заголовки_для_печати</vt:lpstr>
      <vt:lpstr>КМС_год!Заголовки_для_печати</vt:lpstr>
      <vt:lpstr>КМС_пров!Заголовки_для_печати</vt:lpstr>
      <vt:lpstr>КМС_1кв!Область_печати</vt:lpstr>
      <vt:lpstr>КМС_2кв!Область_печати</vt:lpstr>
      <vt:lpstr>КМС_3кв!Область_печати</vt:lpstr>
      <vt:lpstr>КМС_4кв!Область_печати</vt:lpstr>
      <vt:lpstr>КМС_год!Область_печати</vt:lpstr>
      <vt:lpstr>КМС_пров!Область_печати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2021-02-09T14:00:37Z</dcterms:created>
  <dcterms:modified xsi:type="dcterms:W3CDTF">2021-02-09T14:38:16Z</dcterms:modified>
</cp:coreProperties>
</file>